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obcinavrhnika-my.sharepoint.com/personal/ana_jurjevcic_vrhnika_si/Documents/Dokumenti/ANA/JAVNA NAROČILA/JN_ANA/EJN_2026/NMV_PRENOVA_NA KLISU/ZA OBJAVO/"/>
    </mc:Choice>
  </mc:AlternateContent>
  <xr:revisionPtr revIDLastSave="0" documentId="8_{6270740A-F2BF-479F-B2C1-58AD1A27BA66}" xr6:coauthVersionLast="47" xr6:coauthVersionMax="47" xr10:uidLastSave="{00000000-0000-0000-0000-000000000000}"/>
  <bookViews>
    <workbookView xWindow="-120" yWindow="-120" windowWidth="29040" windowHeight="15720" xr2:uid="{2C338AF5-CB71-4341-AAC7-BE835EAE5C6A}"/>
  </bookViews>
  <sheets>
    <sheet name="REKAPITULACIJA" sheetId="20" r:id="rId1"/>
    <sheet name="2.1_NAČRT CESTE" sheetId="14" r:id="rId2"/>
    <sheet name="2.2_KANALIZACIJA" sheetId="13" r:id="rId3"/>
    <sheet name="3.1_NAČRT CR" sheetId="15" r:id="rId4"/>
    <sheet name="4.1_VODOVOD_REK" sheetId="16" r:id="rId5"/>
    <sheet name="4.1_VODOVOD" sheetId="17" r:id="rId6"/>
    <sheet name="5. TUJE STORITVE" sheetId="12" r:id="rId7"/>
  </sheets>
  <definedNames>
    <definedName name="A">#REF!</definedName>
    <definedName name="AS">#REF!</definedName>
    <definedName name="B">#REF!</definedName>
    <definedName name="hhh">#REF!</definedName>
    <definedName name="M">#REF!</definedName>
    <definedName name="odv">#REF!</definedName>
    <definedName name="odve">#REF!</definedName>
    <definedName name="pmo">#REF!</definedName>
    <definedName name="_xlnm.Print_Area" localSheetId="1">'2.1_NAČRT CESTE'!$A$1:$F$187</definedName>
    <definedName name="_xlnm.Print_Area" localSheetId="2">'2.2_KANALIZACIJA'!$A$1:$F$125</definedName>
    <definedName name="_xlnm.Print_Area" localSheetId="3">'3.1_NAČRT CR'!$A$1:$F$61</definedName>
    <definedName name="_xlnm.Print_Area" localSheetId="5">'4.1_VODOVOD'!$A$1:$F$106</definedName>
    <definedName name="_xlnm.Print_Area" localSheetId="4">'4.1_VODOVOD_REK'!$A$1:$D$50,'4.1_VODOVOD_REK'!#REF!</definedName>
    <definedName name="_xlnm.Print_Area" localSheetId="6">'5. TUJE STORITVE'!$A$1:$F$31</definedName>
    <definedName name="POPIS">#REF!</definedName>
    <definedName name="prd">#REF!</definedName>
    <definedName name="S">#REF!</definedName>
    <definedName name="_xlnm.Print_Titles" localSheetId="2">'2.2_KANALIZACIJA'!$23:$23</definedName>
    <definedName name="_xlnm.Print_Titles" localSheetId="3">'3.1_NAČRT CR'!$14:$14</definedName>
    <definedName name="_xlnm.Print_Titles" localSheetId="5">'4.1_VODOVOD'!$1:$4</definedName>
    <definedName name="_xlnm.Print_Titles" localSheetId="4">'4.1_VODOVOD_REK'!$1:$5</definedName>
    <definedName name="tst">#REF!</definedName>
    <definedName name="vzk">#REF!</definedName>
    <definedName name="zm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 i="17" l="1"/>
  <c r="F24" i="17"/>
  <c r="F23" i="17"/>
  <c r="F22" i="17"/>
  <c r="F20" i="17"/>
  <c r="F16" i="17"/>
  <c r="F40" i="17"/>
  <c r="F54" i="17"/>
  <c r="F97" i="17"/>
  <c r="F106" i="17"/>
  <c r="F103" i="17"/>
  <c r="F28" i="20"/>
  <c r="F24" i="20"/>
  <c r="F10" i="20"/>
  <c r="C42" i="20"/>
  <c r="C33" i="20"/>
  <c r="C16" i="20"/>
  <c r="B41" i="16"/>
  <c r="B39" i="16"/>
  <c r="B106" i="17"/>
  <c r="F102" i="17"/>
  <c r="F101" i="17"/>
  <c r="F86" i="17" l="1"/>
  <c r="F18" i="17"/>
  <c r="F14" i="17"/>
  <c r="F19" i="15"/>
  <c r="F60" i="15"/>
  <c r="F59" i="15"/>
  <c r="F58" i="15"/>
  <c r="F57" i="15"/>
  <c r="F56" i="15"/>
  <c r="F55" i="15"/>
  <c r="F54" i="15"/>
  <c r="F47" i="15"/>
  <c r="F45" i="15"/>
  <c r="F46" i="15"/>
  <c r="F43" i="15"/>
  <c r="E48" i="15" s="1"/>
  <c r="F48" i="15" s="1"/>
  <c r="F44" i="15"/>
  <c r="F38" i="15"/>
  <c r="F42" i="15"/>
  <c r="F41" i="15"/>
  <c r="F40" i="15"/>
  <c r="F39" i="15"/>
  <c r="F30" i="15"/>
  <c r="F31" i="15"/>
  <c r="F32" i="15"/>
  <c r="F33" i="15"/>
  <c r="F27" i="15"/>
  <c r="F28" i="15"/>
  <c r="F29" i="15"/>
  <c r="F24" i="15"/>
  <c r="F25" i="15"/>
  <c r="F26" i="15"/>
  <c r="F23" i="15"/>
  <c r="F20" i="15"/>
  <c r="F21" i="15"/>
  <c r="F22" i="15"/>
  <c r="F20" i="13"/>
  <c r="F61" i="15" l="1"/>
  <c r="F8" i="15" s="1"/>
  <c r="F18" i="13" l="1"/>
  <c r="F17" i="13"/>
  <c r="A55" i="15" l="1"/>
  <c r="A56" i="15" s="1"/>
  <c r="A57" i="15" s="1"/>
  <c r="A58" i="15" s="1"/>
  <c r="A59" i="15" s="1"/>
  <c r="A60" i="15" s="1"/>
  <c r="A39" i="15"/>
  <c r="A40" i="15" s="1"/>
  <c r="A41" i="15" s="1"/>
  <c r="A42" i="15" s="1"/>
  <c r="A43" i="15" s="1"/>
  <c r="A44" i="15" s="1"/>
  <c r="A45" i="15" s="1"/>
  <c r="A46" i="15" s="1"/>
  <c r="A47" i="15" s="1"/>
  <c r="A48" i="15" s="1"/>
  <c r="A20" i="15"/>
  <c r="A21" i="15" s="1"/>
  <c r="A22" i="15" s="1"/>
  <c r="A23" i="15" s="1"/>
  <c r="A24" i="15" s="1"/>
  <c r="A25" i="15" s="1"/>
  <c r="A26" i="15" s="1"/>
  <c r="A27" i="15" s="1"/>
  <c r="A28" i="15" s="1"/>
  <c r="A29" i="15" s="1"/>
  <c r="A30" i="15" s="1"/>
  <c r="A31" i="15" s="1"/>
  <c r="A32" i="15" s="1"/>
  <c r="A33" i="15" s="1"/>
  <c r="F15" i="17"/>
  <c r="F17" i="17"/>
  <c r="F19" i="17"/>
  <c r="F21" i="17"/>
  <c r="F25" i="17"/>
  <c r="F26" i="17"/>
  <c r="F27" i="17"/>
  <c r="F28" i="17"/>
  <c r="F29" i="17"/>
  <c r="F30" i="17"/>
  <c r="F31" i="17"/>
  <c r="F32" i="17"/>
  <c r="F33" i="17"/>
  <c r="F34" i="17"/>
  <c r="F35" i="17"/>
  <c r="F36" i="17"/>
  <c r="F37" i="17"/>
  <c r="F38" i="17"/>
  <c r="B40" i="17"/>
  <c r="F45" i="17"/>
  <c r="F46" i="17"/>
  <c r="F47" i="17"/>
  <c r="F48" i="17"/>
  <c r="F49" i="17"/>
  <c r="F50" i="17"/>
  <c r="F51" i="17"/>
  <c r="F52" i="17"/>
  <c r="B54" i="17"/>
  <c r="F61" i="17"/>
  <c r="F63" i="17"/>
  <c r="F64" i="17"/>
  <c r="F66" i="17"/>
  <c r="F67" i="17"/>
  <c r="F68" i="17"/>
  <c r="F69" i="17"/>
  <c r="F71" i="17"/>
  <c r="F72" i="17"/>
  <c r="F74" i="17"/>
  <c r="F75" i="17"/>
  <c r="F76" i="17"/>
  <c r="F77" i="17"/>
  <c r="F78" i="17"/>
  <c r="F80" i="17"/>
  <c r="F81" i="17"/>
  <c r="F82" i="17"/>
  <c r="F83" i="17"/>
  <c r="F85" i="17"/>
  <c r="F88" i="17"/>
  <c r="F89" i="17"/>
  <c r="F90" i="17"/>
  <c r="F91" i="17"/>
  <c r="F92" i="17"/>
  <c r="F93" i="17"/>
  <c r="F94" i="17"/>
  <c r="F95" i="17"/>
  <c r="B97" i="17"/>
  <c r="B35" i="16"/>
  <c r="B37" i="16"/>
  <c r="F26" i="12"/>
  <c r="F22" i="12"/>
  <c r="B27" i="14"/>
  <c r="F34" i="14"/>
  <c r="F36" i="14"/>
  <c r="F41" i="14"/>
  <c r="F43" i="14"/>
  <c r="F45" i="14"/>
  <c r="F49" i="14"/>
  <c r="F53" i="14"/>
  <c r="F55" i="14"/>
  <c r="F57" i="14"/>
  <c r="F59" i="14"/>
  <c r="F61" i="14"/>
  <c r="F63" i="14"/>
  <c r="F65" i="14"/>
  <c r="F69" i="14"/>
  <c r="F71" i="14"/>
  <c r="F76" i="14"/>
  <c r="F78" i="14"/>
  <c r="F89" i="14"/>
  <c r="F91" i="14"/>
  <c r="F95" i="14"/>
  <c r="F99" i="14"/>
  <c r="F103" i="14"/>
  <c r="F105" i="14"/>
  <c r="F107" i="14"/>
  <c r="F116" i="14"/>
  <c r="F120" i="14"/>
  <c r="F125" i="14"/>
  <c r="F127" i="14"/>
  <c r="F129" i="14"/>
  <c r="F131" i="14"/>
  <c r="F136" i="14"/>
  <c r="F138" i="14"/>
  <c r="F140" i="14"/>
  <c r="F142" i="14"/>
  <c r="F146" i="14"/>
  <c r="F148" i="14"/>
  <c r="F156" i="14"/>
  <c r="F158" i="14"/>
  <c r="E14" i="14" s="1"/>
  <c r="F163" i="14"/>
  <c r="F165" i="14"/>
  <c r="F167" i="14"/>
  <c r="F169" i="14"/>
  <c r="F171" i="14"/>
  <c r="F173" i="14"/>
  <c r="F175" i="14"/>
  <c r="F177" i="14"/>
  <c r="F181" i="14"/>
  <c r="F183" i="14"/>
  <c r="B187" i="14"/>
  <c r="F28" i="13"/>
  <c r="F30" i="13"/>
  <c r="F32" i="13"/>
  <c r="F35" i="13"/>
  <c r="F37" i="13"/>
  <c r="D45" i="13"/>
  <c r="F45" i="13" s="1"/>
  <c r="D47" i="13"/>
  <c r="F47" i="13" s="1"/>
  <c r="D49" i="13"/>
  <c r="F49" i="13"/>
  <c r="F52" i="13"/>
  <c r="F56" i="13"/>
  <c r="F58" i="13"/>
  <c r="F66" i="13"/>
  <c r="F68" i="13"/>
  <c r="F70" i="13"/>
  <c r="F72" i="13"/>
  <c r="F74" i="13"/>
  <c r="F76" i="13"/>
  <c r="F78" i="13"/>
  <c r="F80" i="13"/>
  <c r="F82" i="13"/>
  <c r="F84" i="13"/>
  <c r="F86" i="13"/>
  <c r="F88" i="13"/>
  <c r="F90" i="13"/>
  <c r="D92" i="13"/>
  <c r="F92" i="13"/>
  <c r="F95" i="13"/>
  <c r="F97" i="13"/>
  <c r="F99" i="13"/>
  <c r="F101" i="13"/>
  <c r="F103" i="13"/>
  <c r="F105" i="13"/>
  <c r="F107" i="13"/>
  <c r="F109" i="13"/>
  <c r="F111" i="13"/>
  <c r="F113" i="13"/>
  <c r="F116" i="13"/>
  <c r="F121" i="13"/>
  <c r="F123" i="13"/>
  <c r="F125" i="13" s="1"/>
  <c r="F15" i="13" s="1"/>
  <c r="D41" i="16" l="1"/>
  <c r="D37" i="16"/>
  <c r="D35" i="16"/>
  <c r="F110" i="14"/>
  <c r="E10" i="14" s="1"/>
  <c r="F83" i="14"/>
  <c r="F150" i="14"/>
  <c r="E12" i="14" s="1"/>
  <c r="F39" i="13"/>
  <c r="F9" i="13" s="1"/>
  <c r="F34" i="15"/>
  <c r="F60" i="13"/>
  <c r="F11" i="13" s="1"/>
  <c r="F118" i="13"/>
  <c r="F13" i="13" s="1"/>
  <c r="F185" i="14"/>
  <c r="F28" i="12"/>
  <c r="XFD28" i="12" s="1"/>
  <c r="F24" i="12"/>
  <c r="F20" i="12"/>
  <c r="D39" i="16" l="1"/>
  <c r="F30" i="12"/>
  <c r="F9" i="12" s="1"/>
  <c r="F11" i="12" s="1"/>
  <c r="F49" i="15"/>
  <c r="F4" i="15"/>
  <c r="E8" i="14"/>
  <c r="F187" i="14"/>
  <c r="E16" i="14"/>
  <c r="F19" i="14" s="1"/>
  <c r="E21" i="14" s="1"/>
  <c r="D44" i="16" l="1"/>
  <c r="F26" i="20" s="1"/>
  <c r="F31" i="20" s="1"/>
  <c r="F6" i="15"/>
  <c r="E23" i="14"/>
  <c r="F10" i="15"/>
  <c r="F12" i="20" s="1"/>
  <c r="F14" i="20" s="1"/>
  <c r="F15" i="20" s="1"/>
  <c r="F16" i="20" s="1"/>
  <c r="F17" i="20" s="1"/>
  <c r="F12" i="12"/>
  <c r="F14" i="12" s="1"/>
  <c r="F19" i="20" l="1"/>
  <c r="F43" i="20"/>
  <c r="F32" i="20"/>
  <c r="F33" i="20" s="1"/>
  <c r="F36" i="20" s="1"/>
  <c r="F40" i="20"/>
  <c r="F41" i="20" s="1"/>
  <c r="F42" i="20" s="1"/>
  <c r="F45" i="20" s="1"/>
</calcChain>
</file>

<file path=xl/sharedStrings.xml><?xml version="1.0" encoding="utf-8"?>
<sst xmlns="http://schemas.openxmlformats.org/spreadsheetml/2006/main" count="814" uniqueCount="531">
  <si>
    <t>opis del</t>
  </si>
  <si>
    <t>€</t>
  </si>
  <si>
    <t>SKUPAJ (osnova za DDV):</t>
  </si>
  <si>
    <t>%</t>
  </si>
  <si>
    <t>DDV v višini 22%</t>
  </si>
  <si>
    <t>SKUPAJ (skupaj z DDV):</t>
  </si>
  <si>
    <t>EM</t>
  </si>
  <si>
    <t>količina</t>
  </si>
  <si>
    <t>cena/EM</t>
  </si>
  <si>
    <t>vrednost del</t>
  </si>
  <si>
    <t>1.1</t>
  </si>
  <si>
    <t>1.2</t>
  </si>
  <si>
    <t>1.3</t>
  </si>
  <si>
    <t>kpl</t>
  </si>
  <si>
    <t>2.1</t>
  </si>
  <si>
    <t>m2</t>
  </si>
  <si>
    <t>2.2</t>
  </si>
  <si>
    <t>m3</t>
  </si>
  <si>
    <t>ZEMELJSKA DELA</t>
  </si>
  <si>
    <t>4.1</t>
  </si>
  <si>
    <t>4.2</t>
  </si>
  <si>
    <t>kos</t>
  </si>
  <si>
    <t>3.1</t>
  </si>
  <si>
    <t>3.2</t>
  </si>
  <si>
    <t>SKUPAJ:</t>
  </si>
  <si>
    <t>nepredvidena dela:</t>
  </si>
  <si>
    <t>m</t>
  </si>
  <si>
    <t>PREDDELA</t>
  </si>
  <si>
    <t>1.1.1</t>
  </si>
  <si>
    <t>1.1.2</t>
  </si>
  <si>
    <t>1.1.3</t>
  </si>
  <si>
    <t>1.2.1</t>
  </si>
  <si>
    <t>1.2.2</t>
  </si>
  <si>
    <t>1.2.4</t>
  </si>
  <si>
    <t>1.3.1</t>
  </si>
  <si>
    <t>2.1.1</t>
  </si>
  <si>
    <t>2.1.2</t>
  </si>
  <si>
    <t>2.1.3</t>
  </si>
  <si>
    <t>2.2.1</t>
  </si>
  <si>
    <t>3.1.1</t>
  </si>
  <si>
    <t>3.1.2</t>
  </si>
  <si>
    <t>3.1.3</t>
  </si>
  <si>
    <t>3.1.4</t>
  </si>
  <si>
    <t>3.1.5</t>
  </si>
  <si>
    <t>3.2.1</t>
  </si>
  <si>
    <t>3.2.2</t>
  </si>
  <si>
    <t>1</t>
  </si>
  <si>
    <t>3</t>
  </si>
  <si>
    <t>4</t>
  </si>
  <si>
    <t>OBJEKT:</t>
  </si>
  <si>
    <t>2/1</t>
  </si>
  <si>
    <t>2/2</t>
  </si>
  <si>
    <t>NAČRT METEORNE KANALIZACIJE</t>
  </si>
  <si>
    <t>5</t>
  </si>
  <si>
    <t>TUJE STORITVE</t>
  </si>
  <si>
    <t>SKUPAJ Z DDV:</t>
  </si>
  <si>
    <t>22%</t>
  </si>
  <si>
    <t>zap. št.</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</si>
  <si>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</si>
  <si>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GEODETSKA DELA</t>
  </si>
  <si>
    <t>ČIŠČENJE TERENA</t>
  </si>
  <si>
    <t>1.2.3</t>
  </si>
  <si>
    <t>2</t>
  </si>
  <si>
    <t>IZKOPI</t>
  </si>
  <si>
    <t>PLANUM TEMELJNIH TAL</t>
  </si>
  <si>
    <t>ZEMELJSKA DELA - SKUPAJ:</t>
  </si>
  <si>
    <t>3.3</t>
  </si>
  <si>
    <t>3.4</t>
  </si>
  <si>
    <t>3.1.6</t>
  </si>
  <si>
    <t>3.1.7</t>
  </si>
  <si>
    <t>3.1.8</t>
  </si>
  <si>
    <t>3.1.9</t>
  </si>
  <si>
    <t>3.1.10</t>
  </si>
  <si>
    <t>3.1.11</t>
  </si>
  <si>
    <t>3.1.12</t>
  </si>
  <si>
    <t>ur</t>
  </si>
  <si>
    <t>2.3</t>
  </si>
  <si>
    <t>PROJEKTANTSKI PREDRAČUN - NAČRT KANALIZACIJE</t>
  </si>
  <si>
    <t>PREDDELA - SKUPAJ :</t>
  </si>
  <si>
    <r>
      <t>m</t>
    </r>
    <r>
      <rPr>
        <vertAlign val="superscript"/>
        <sz val="10"/>
        <rFont val="Arial"/>
        <family val="2"/>
        <charset val="238"/>
      </rPr>
      <t>3</t>
    </r>
  </si>
  <si>
    <t>Ročno planiranje dna jarka s točnostjo +/- 3 cm po projektiranem padcu</t>
  </si>
  <si>
    <r>
      <t>m</t>
    </r>
    <r>
      <rPr>
        <vertAlign val="superscript"/>
        <sz val="10"/>
        <rFont val="Arial"/>
        <family val="2"/>
        <charset val="238"/>
      </rPr>
      <t>2</t>
    </r>
  </si>
  <si>
    <t>2.3.1</t>
  </si>
  <si>
    <t>CEVI IN JAŠKI</t>
  </si>
  <si>
    <t>GLOBINSKO ODVONJAVANJE - KANALIZACIJA</t>
  </si>
  <si>
    <t>Strojno čiščenje kanala in pregled s TV kamero po končanih delih</t>
  </si>
  <si>
    <t>Preizkus vodotesnosti položenih kanalizacijskih cevi po standardu SIST EN 1610</t>
  </si>
  <si>
    <t>JAŠKI</t>
  </si>
  <si>
    <t>Preskus tesnosti jaška premera nad 80 cm</t>
  </si>
  <si>
    <t>3.2.3</t>
  </si>
  <si>
    <t>3.3.1</t>
  </si>
  <si>
    <t>CEVI IN JAŠKI - SKUPAJ:</t>
  </si>
  <si>
    <t>Projektantski nadzor</t>
  </si>
  <si>
    <t xml:space="preserve">Geotehnični nadzor </t>
  </si>
  <si>
    <t>TUJE STORITVE skupaj :</t>
  </si>
  <si>
    <t>3.2.4</t>
  </si>
  <si>
    <t>Opis</t>
  </si>
  <si>
    <t>Količina</t>
  </si>
  <si>
    <t>Cena</t>
  </si>
  <si>
    <t>Znesek</t>
  </si>
  <si>
    <t>2.4</t>
  </si>
  <si>
    <t>3.1.13</t>
  </si>
  <si>
    <t>1.4</t>
  </si>
  <si>
    <t>1.5</t>
  </si>
  <si>
    <t>Izdelava projektne dokumentacije za projekt izvedenih del vključno z navodili za obratovanje in vzdrževanje objekta ter vseh vgrajenih naprav</t>
  </si>
  <si>
    <t>107-31-22/26</t>
  </si>
  <si>
    <t>NAČRT CESTE</t>
  </si>
  <si>
    <t>NAČRT CESTNE RAZSVETLJAVE</t>
  </si>
  <si>
    <t>NAČRT VODOVODA</t>
  </si>
  <si>
    <t>Zaščita obstoječe fekalne kanalizacije na mestu križanj z meteorno kanalizacijo
*Ocena</t>
  </si>
  <si>
    <t>Izdelava poševne vtočne ali iztočne glave krožnega prereza iz cementnega betona s premerom 30 do 40 cm, vključno s tlakovanjem z lomljencem (po detajlu), vključno z dobavo in vgradnjo protipovratne membrane kot npr.: Proco 790</t>
  </si>
  <si>
    <t>PREPUSTI</t>
  </si>
  <si>
    <t>Izvedba direkntega priklopa cestnih požiralnikov na meteorni kanal, po detajlu</t>
  </si>
  <si>
    <t>3.2.10</t>
  </si>
  <si>
    <t>Dobava in vgraditev pokrova iz duktilne litine z nosilnostjo 400kN, krožnega prereza s premerom 600mm - D400</t>
  </si>
  <si>
    <t>3.2.9</t>
  </si>
  <si>
    <t>3.2.8</t>
  </si>
  <si>
    <t>Dobava in vgraditev pokrova iz duktilne litine z nosilnostjo 125kN, krožnega prereza s premerom 600mm - B125</t>
  </si>
  <si>
    <t>3.2.7</t>
  </si>
  <si>
    <t>Dobava in vgraditev rešetke iz duktilne litine z nosilnostjo 400 kN, s prerezom 500/500mm</t>
  </si>
  <si>
    <t>3.2.6</t>
  </si>
  <si>
    <t>3.2.5</t>
  </si>
  <si>
    <t>Dobava in vgradnja jaška iz polietilena, krožnega prereza s premerom 60cm, globokega 1,5 do 2,0m. Vključno z razbremenilno ploščo in  razbremenilnim obročem C30/37. Kompletno z vsemi potrebnimi dodatnimi gradbenimi deli in materialom (dodatni izkop, peščena posteljica, zasip s peskom) in prenosi</t>
  </si>
  <si>
    <r>
      <t xml:space="preserve">Dobava in vgradnja polietilenskega jaška, krožnega prereza s premerom 80 cm, globokega 1,0 do 1,5 m,
vključno razbremenilnim obročem. Kompletno z vsemi potrebnimi dodatnimi gradbenimi deli in materialom (dodatni izkop, betonska posteljica, zasip s peskom), prenosi, z izdelavo dna ter priključkov.
Opomba: razbremenilni obroč in razbremenilna plošča s pokrovom - ne smejo biti temeljeni direkto na telo jaška, temveč na utrjeni zasip okrog jaška. Dilatacije med AB ploščo, obročem in PE jaškom morajo ustrezati zahtevam izbranega proizvajalca jaškov
</t>
    </r>
    <r>
      <rPr>
        <b/>
        <i/>
        <sz val="10"/>
        <rFont val="Calibri"/>
        <family val="2"/>
        <charset val="238"/>
        <scheme val="minor"/>
      </rPr>
      <t>OPOMBA: Jašek je predviden in se ga vgradi v primeru, če se pri hišni številki 21 ob gradnji odkrije priključek meteorne vode na obstoječi C.P., ki se poruši. V postavki je potrebno upoštevati tudi izvedbo navezave na predvideni meteorni kanal, ocenjena dolžina 5,0 m, skupaj s pokrovom iz duktilne litine z nosilnostjo 400kN, krožnega prereza s premerom 600mm</t>
    </r>
  </si>
  <si>
    <t>Dobava in vgradnja polietilenskega jaška, krožnega prereza s premerom 80 cm, globokega 1,0 do 1,5 m,
vključno razbremenilnim obročem. Kompletno z vsemi potrebnimi dodatnimi gradbenimi deli in materialom (dodatni izkop, betonska posteljica, zasip s peskom), prenosi, z izdelavo dna ter priključkov.
Opomba: razbremenilni obroč in razbremenilna plošča s pokrovom - ne smejo biti temeljeni direkto na telo jaška, temveč na utrjeni zasip okrog jaška. Dilatacije med AB ploščo, obročem in PE jaškom morajo ustrezati zahtevam izbranega proizvajalca jaškov</t>
  </si>
  <si>
    <t xml:space="preserve">Dobava in vgradnja polietilenskega jaška, krožnega prereza s premerom 80 cm, globokega do 1,0 m,
vključno razbremenilnim obročem. Kompletno z vsemi potrebnimi dodatnimi gradbenimi deli in materialom (dodatni izkop, betonska posteljica, zasip s peskom), prenosi, z izdelavo dna ter priključkov.
Opomba: razbremenilni obroč in razbremenilna plošča s pokrovom - ne smejo biti temeljeni direkto na telo jaška, temveč na utrjeni zasip okrog jaška. Dilatacije med AB ploščo, obročem in PE jaškom morajo ustrezati zahtevam izbranega proizvajalca jaškov </t>
  </si>
  <si>
    <t>3.1.14</t>
  </si>
  <si>
    <t>Zasip cevne drenaže z zmesjo kamnitih zrn, obvito z geosintetikom, z 0,1 do 0,2 m3/m1</t>
  </si>
  <si>
    <t>Izdelava vzdolžne in prečne drenaže, globoke do 1,0 m, na podložni plasti iz cementnega betona, debeline 10 cm, z gibljivimi plastičnimi cevmi premera 16 cm</t>
  </si>
  <si>
    <t>Obbetoniranje cevi za kanalizacijo s cementnim betonom C 16/20, po detajlu iz načrta, premera 40 cm</t>
  </si>
  <si>
    <t>Obbetoniranje cevi za kanalizacijo s cementnim betonom C 16/20, po detajlu iz načrta, premera 31,5 cm</t>
  </si>
  <si>
    <t>Obbetoniranje cevi za kanalizacijo s cementnim betonom C 16/20, po detajlu iz načrta, premera 25 cm</t>
  </si>
  <si>
    <t>Obbetoniranje cevi za kanalizacijo s cementnim betonom C 16/20, po detajlu iz načrta, premera 20 cm</t>
  </si>
  <si>
    <t>Obbetoniranje cevi za kanalizacijo s cementnim betonom C 16/20, po detajlu iz načrta, premera 16 cm</t>
  </si>
  <si>
    <t>Izdelava kanalizacije iz cevi iz polivinilklorida, vključno s podložno plastjo iz zmesi kamnitih zrn, premera 40 cm, cevi z nazivno togostjo SN 8 (8 kN/m2)</t>
  </si>
  <si>
    <t>Izdelava kanalizacije iz cevi iz polivinilklorida, vključno s podložno plastjo iz zmesi kamnitih zrn, premera 31,5 cm, cevi z nazivno togostjo SN 8 (8 kN/m2)</t>
  </si>
  <si>
    <t>Izdelava kanalizacije iz cevi iz polivinilklorida, vključno s podložno plastjo iz zmesi kamnitih zrn, premera 25 cm, cevi z nazivno togostjo SN 8 (8 kN/m2)</t>
  </si>
  <si>
    <t>Izdelava kanalizacije iz cevi iz polivinilklorida, vključno s podložno plastjo iz zmesi kamnitih zrn, premera 20 cm, cevi z nazivno togostjo SN 8 (8 kN/m2)</t>
  </si>
  <si>
    <t>Izdelava kanalizacije iz cevi iz polivinilklorida, vključno s podložno plastjo iz zmesi kamnitih zrn, premera 16 cm, cevi z nazivno togostjo SN 8 (8 kN/m2)</t>
  </si>
  <si>
    <t>OPOMBA: PRI VSEH POSTAVKAH ODVODNJAVANJA V CENI POSTAVKE POTREBNO UPOŠTEVATI VES PRITRDILNI/TESNILNI MATERIAL TER IZDELAVO NAVEZAV!
UPOŠTEVATI JE POTREBNO TUDI VSA DELA PRI IZVEDBI KRIŽANJ S KOMUNALNIMI VODI.</t>
  </si>
  <si>
    <t>Zasip z zrnato kamnino - 3. kategorije - strojno
Zasip izven cone cevovoda v plasteh po 20 cm in  komprimiranje do stopnje 95% SPP po Proctorju</t>
  </si>
  <si>
    <t>2.3.2</t>
  </si>
  <si>
    <t>Zasip z izkopanim materilom deponiran na začasni deponij - strojno
Zasip izven cone cevovoda v plasteh po 20 cm in  komprimiranje do stopnje 95% SPP po Proctorju</t>
  </si>
  <si>
    <t>Nasipi, zasipi, klini, posteljica in glinasti naboj</t>
  </si>
  <si>
    <t>Doplačilo za ročni izkop zrnate kamnine – 3. kategorije
*10% celotnega izkopa</t>
  </si>
  <si>
    <t>Izkop vezljive zemljine/zrnate kamnine – 3. kategorije za temelje, kanalske rove, prepuste, jaške in drenaže, širine do 1,0 m in globine do 2,0 m – strojno, planiranje dna ročno 
SLAB MATERIAL ZA ZASIP - ODVOZ NA STALNO GRADBENO DEPONIJO (ocena 80% od izkopa)</t>
  </si>
  <si>
    <t>Izkop vezljive zemljine/zrnate kamnine – 3. kategorije za temelje, kanalske rove, prepuste, jaške in drenaže, širine do 1,0 m in globine do 2,0 m – strojno, planiranje dna ročno 
DOBER MATERIAL ZA ZASIP PO POTRDITVI GEOMEHANIKA - SE UPORABI ZA ZASIP GRADBENEGA JARKA (ocena 20% od izkopa)</t>
  </si>
  <si>
    <t>Pri vseh postavkah zemeljskih del v ceni izkopa potrebno upoštevati vse prenose in transporte odvečnega materiala na začasno ali trajno deponijo, plačilo komunalne takse in pridobitvijo evidenčnih listov ter predložitvijo naročniku</t>
  </si>
  <si>
    <t>Porušitev in odstranitev jaška z notranjo  stranico/premerom do 60 cm</t>
  </si>
  <si>
    <t>Porušitev in odstranitev kanalizacije iz cevi s premerom do 40 cm</t>
  </si>
  <si>
    <t>Zakoličba obstoječih komunalnih vodov s strani posameznega upravljavca komunalnega voda. Vključno z  nadzorom upravljavca in varovanjem komunalnega voda  pred poškodbami.</t>
  </si>
  <si>
    <t xml:space="preserve">Postavitev in zavarovanje prečnega profila za komunalne vode v ravninskem terenu.
Zakoličba požiralnikov, revizijskih jaškov in navezav: 
iztok: 1 kom 
jašek: 8 kom 
požiralnik: 10 kom </t>
  </si>
  <si>
    <t>Obnova in zavarovanje zakoličbe trase komunalnih vodov v ravninskem terenu</t>
  </si>
  <si>
    <t>UREDITEV DELA ULICE NA KLISU</t>
  </si>
  <si>
    <t>SKUPAJ</t>
  </si>
  <si>
    <t>OPREMA CEST skupaj :</t>
  </si>
  <si>
    <t>Izdelava tankoslojne označbe na vozišču z enokomponentno belo barvo, vključno 250 g/m2 posipa z drobci / kroglicami stekla, strojno, debelina plasti suhe snovi 250 mm, širina črte 50 cm - neprekinjena široka prečna črta in prehod za pešce.</t>
  </si>
  <si>
    <t>6 62 2</t>
  </si>
  <si>
    <t>Izdelava tankoslojne vzdolžne označbe na vozišču z enokomponentno belo barvo, vključno 250 g/m2 posipa z drobci / kroglicami stekla, strojno, debelina plasti suhe snovi 250 mm, širina črte 12 cm</t>
  </si>
  <si>
    <t>6 62 1</t>
  </si>
  <si>
    <t>Označbe na voziščih</t>
  </si>
  <si>
    <t>6.2</t>
  </si>
  <si>
    <t>Dobava in pritrditev prometnega znaka, podloga iz vroče cinkane jeklene pločevine, znak z folijo RA2 vrste, premera 600 mm</t>
  </si>
  <si>
    <t>6 61 8</t>
  </si>
  <si>
    <t xml:space="preserve">Dobava in pritrditev prometnega znaka, podloga iz vroče cinkane jeklene pločevine, znak z folijo RA2 vrste, velikost do 0,20 m2 </t>
  </si>
  <si>
    <t>6 61 7</t>
  </si>
  <si>
    <t>6 61 6</t>
  </si>
  <si>
    <t>Dobava in pritrditev prometnega znaka, podloga iz vroče cinkane jeklene pločevine, znak z modro barvo-folijo RA2 vrste, velikost do 0,20 m2</t>
  </si>
  <si>
    <t>6 61 5</t>
  </si>
  <si>
    <t>Dobava in pritrditev prometnega znaka, podloga iz vroče cinkane jeklene pločevine, znak z rdečo barvno folijo RA3, premera 600 mm - 2102</t>
  </si>
  <si>
    <t>6 61 4</t>
  </si>
  <si>
    <t>Dobava in vgraditev konzolnega stebrička za prometni znak iz vroče cinkane jeklene cevi s premerom 64 mm, vključno z vsemi potrebnim materialom za pritrditev na drog CR, konzolni del dolžine 1500-1650 mm.</t>
  </si>
  <si>
    <t>6 61 3</t>
  </si>
  <si>
    <t>Dobava in vgraditev stebrička za prometni znak iz vroče cinkane jeklene cevi s premerom 64 mm, dolge 3500 mm.</t>
  </si>
  <si>
    <t>6 61 2</t>
  </si>
  <si>
    <t>Izdelava temelja iz cementnega betona C 12/15, globine 80 cm, premera 40 cm</t>
  </si>
  <si>
    <t>6 61 1</t>
  </si>
  <si>
    <t>Pokončna oprema cest</t>
  </si>
  <si>
    <t>6.1</t>
  </si>
  <si>
    <t>OPREMA CEST</t>
  </si>
  <si>
    <t>6.0</t>
  </si>
  <si>
    <t>ODVODNJAVANJE skupaj :</t>
  </si>
  <si>
    <t>Zavarovanje dna kadunjastega jarka z malimi kamnitimi tlakovci (4 x pas granitnih kock) na podložni plasti cementnega betona, debeli 10 cm, široko 50 cm</t>
  </si>
  <si>
    <t>4 41 1</t>
  </si>
  <si>
    <t>Površinsko odvodnjavanje</t>
  </si>
  <si>
    <t>OPOMBA: Elementi odvodnje, vtočni jaški, revizijski jaški, meteorna kanalizacija in drenaža so upoštevani v popisu del načrta meteorne kanalizacije.</t>
  </si>
  <si>
    <t>ODVODNJAVANJE</t>
  </si>
  <si>
    <t>4.0</t>
  </si>
  <si>
    <t>VOZIŠČNE KONSTRUKCIJE skupaj :</t>
  </si>
  <si>
    <r>
      <t>m</t>
    </r>
    <r>
      <rPr>
        <vertAlign val="superscript"/>
        <sz val="12"/>
        <rFont val="Arial"/>
        <family val="2"/>
      </rPr>
      <t>3</t>
    </r>
  </si>
  <si>
    <t>Izdelava humuzirane bankine, široke od 0,50 do 0,75 m (debeline 15 cm)</t>
  </si>
  <si>
    <t>3 34 2</t>
  </si>
  <si>
    <t>Izdelava humuzirane bankine, široke do 0,50 m (debeline 15 cm)</t>
  </si>
  <si>
    <t>3 34 1</t>
  </si>
  <si>
    <t>Bankine</t>
  </si>
  <si>
    <t>Dobava in vgradnja inox robnika iz nerjavne pločevine AISI 304 / EN 1.4301, 1. klasa, d = 4 mm, h = 200 mm, med zelenico in tlakovanjem. Robnik z razrezom na mero, brušenim zgornjim robom, upogibanje po navedenih radijih, vključno z inox prirobnicami za vgradnjo na podložni beton, stiki, prilagoditvami na lomih in zaključkih. V ceni zajeti ves material, izdelavo, transport, pritrdilni material in vgradnjo na pripravljeno betonsko podlago. OPOMBA: Robnik okoli drevesne rešetke premera 3200 mm.</t>
  </si>
  <si>
    <t>3 331  4</t>
  </si>
  <si>
    <t>Dobava in izdelava obrobe iz granitnih kock velikosti 10 cm/10 cm /10 cm s polaganjem v podložni beton C12/15 in fugiranjem.</t>
  </si>
  <si>
    <t>3 331 3</t>
  </si>
  <si>
    <t>3 331 2</t>
  </si>
  <si>
    <t>3 331 1</t>
  </si>
  <si>
    <t>Robniki</t>
  </si>
  <si>
    <t>Robni elementi vozišč</t>
  </si>
  <si>
    <t>Čiščenje odrezkane površine podlage starega asfalta pred pobrizgom z bitumensko emulzijo</t>
  </si>
  <si>
    <t>3 321 4</t>
  </si>
  <si>
    <r>
      <t>m</t>
    </r>
    <r>
      <rPr>
        <vertAlign val="superscript"/>
        <sz val="12"/>
        <rFont val="Arial"/>
        <family val="2"/>
      </rPr>
      <t>2</t>
    </r>
  </si>
  <si>
    <t>Pobrizg s polimerno bitumensko emulzijo 0,31 do 0,50 kg/m2 - stopničast stik med novim in starim asfaltom</t>
  </si>
  <si>
    <t>3 321 3</t>
  </si>
  <si>
    <t xml:space="preserve">Izdelava obrabne in zaporne plasti bituminizirane zmesi AC 8 surf B 70/100 A5 v debelini 4 cm </t>
  </si>
  <si>
    <t>3 321 2</t>
  </si>
  <si>
    <t xml:space="preserve">Izdelava obrabne in zaporne plasti bituminizirane zmesi AC 11 surf B 70/100 A3 v debelini 4 cm </t>
  </si>
  <si>
    <t>3 321 1</t>
  </si>
  <si>
    <t>Vezane asfaltne obrabne in zaporne plasti - bitumenski betoni</t>
  </si>
  <si>
    <t>Obrabne plasti</t>
  </si>
  <si>
    <t>Izdelava nosilne plasti bituminizirane zmesi AC 16 base B 70/100 A3 v debelini 6 cm</t>
  </si>
  <si>
    <t>3 312 2</t>
  </si>
  <si>
    <t>Vezane zgornje nosilne in nosilnoobrabne plasti z bitumenskimi vezivi</t>
  </si>
  <si>
    <t>Izdelava nevezane nosilne plasti enakomerno zrnatega drobljenca iz kamnine v debelini do 20 cm</t>
  </si>
  <si>
    <t>3 311 1</t>
  </si>
  <si>
    <t>Nevezane nosilne plasti</t>
  </si>
  <si>
    <t>Nosilne plasti</t>
  </si>
  <si>
    <t xml:space="preserve">VOZIŠČNE KONSTRUKCIJE </t>
  </si>
  <si>
    <t>3.0</t>
  </si>
  <si>
    <t>ZEMELJSKA DELA skupaj :</t>
  </si>
  <si>
    <t>Dobava in vgradnja okrogle rešetke za drevo kot npr.: drevesna rešetke ACO, WOTAN tip 3, samonosilna, brez podkonstrukcije, Rzun = 3200 mm, Rnot = 960 mm</t>
  </si>
  <si>
    <t>2 24 3</t>
  </si>
  <si>
    <t>Zasaditev raznih drevesnih in gromovnih vrst na zelenici, visokih nad 120 cm - dobava in zasaditev Lipe (Tillia platyphyllos), zasadi se sadika z višino debla 180 – 220 cm + krošnja. Vključno z izkopom jame 300x150 cm (Rxg) za zasaditev, polaganje geotekstila, sajenje, zasipavanje s humozno zemljo, dodatek gnojilnega substrata 0.2 m3 na sadiko, 2 kola za oporo, privezovanje z dvema veznima trakovoma, zalivanje.</t>
  </si>
  <si>
    <t>2 24 2</t>
  </si>
  <si>
    <t>Zasaditev gromovnih vrst (Lonicera nitida) na humusirani bankini, visokih 40 do 80 cm</t>
  </si>
  <si>
    <t>2 24 1</t>
  </si>
  <si>
    <t>Brežine in zelenica</t>
  </si>
  <si>
    <t>Vgraditev posteljice v debelini plasti 45 cm iz zrnate kamnine – 3. kategorije, vključno z vsemi spremljajočimi deli, transporti in dobavo materiala</t>
  </si>
  <si>
    <t>2 23 1</t>
  </si>
  <si>
    <t>Ureditev planuma temeljnih tal vezljive zemljine – 3. kategorije</t>
  </si>
  <si>
    <t>2 22 1</t>
  </si>
  <si>
    <t>Planum temeljnih tal</t>
  </si>
  <si>
    <t>Široki izkop zemljine predvidene za vgradnjo ali predelavo – 3. kategorije – strojno z 
nakladanjem</t>
  </si>
  <si>
    <t>2 21 2</t>
  </si>
  <si>
    <t>Površinski izkop plodne zemljine – 1. kategorije – strojno z nakladanjem</t>
  </si>
  <si>
    <t>2 21 1</t>
  </si>
  <si>
    <t>Izkopi</t>
  </si>
  <si>
    <t>2.0</t>
  </si>
  <si>
    <t>PREDDELA skupaj :</t>
  </si>
  <si>
    <t xml:space="preserve">* Postavitev, vzdrževanje in odstranitev cestne zapore, izdelava in izvedba elaborata cestne zapore in pridobitev dovoljenja za zaporo ter vsi stroški vezani na zaporo. Obračun zapore se bo izvedel po dejanskih stroških koncesionarja. </t>
  </si>
  <si>
    <t>Opomba:</t>
  </si>
  <si>
    <t>Zavarovanje gradbišča v času gradnje s popolno zaporo prometa (ocena)</t>
  </si>
  <si>
    <t>1 131 2</t>
  </si>
  <si>
    <t>Zavarovanje gradbišča v času gradnje s polovično zaporo prometa in usmerjanjem s semaforji (ocena)</t>
  </si>
  <si>
    <t>1 131 1</t>
  </si>
  <si>
    <t>Omejitve prometa</t>
  </si>
  <si>
    <t>Ostala preddela</t>
  </si>
  <si>
    <t>Porušitev in odstranitev jaška z notranjo stranico/premerom do 60 cm</t>
  </si>
  <si>
    <t>1 124 2</t>
  </si>
  <si>
    <t>Porušitev in odstranitev prepusta iz cevi s premerom do 60 cm</t>
  </si>
  <si>
    <t>1 124 1</t>
  </si>
  <si>
    <t>Porušitev in odstranitev objektov</t>
  </si>
  <si>
    <t>Porušitev in odstranitev robnika iz cementnega betona</t>
  </si>
  <si>
    <t>1 123 7</t>
  </si>
  <si>
    <t>Rezanje asfaltne plasti s talno diamantno žago, debele 6 do 10 cm</t>
  </si>
  <si>
    <t>1 123 6</t>
  </si>
  <si>
    <t>Rezanje asfaltne plasti s talno diamantno žago, debele do 5 cm</t>
  </si>
  <si>
    <t>1 123 5</t>
  </si>
  <si>
    <t>Rezkanje in odvoz asfaltne krovne plasti v debelini 4 do 7 cm</t>
  </si>
  <si>
    <t>1 123 4</t>
  </si>
  <si>
    <t>Porušitev in odstranitev asfaltne plasti v debelini od 6 do 10 cm</t>
  </si>
  <si>
    <t>1 123 3</t>
  </si>
  <si>
    <t>Porušitev in odstranitev asfaltne plasti v debelini do 5 cm</t>
  </si>
  <si>
    <t>1 123 2</t>
  </si>
  <si>
    <t>Porušitev in odstranitev makadamskega vozišča v debelini do 20 cm</t>
  </si>
  <si>
    <t>1 123 1</t>
  </si>
  <si>
    <t xml:space="preserve">Porušitev in odstranitev voziščnih konstrukcij </t>
  </si>
  <si>
    <t>Demontaža prometnega znaka na enem podstavku, vključno z drogom in temeljem ter odvozom deponijo.</t>
  </si>
  <si>
    <t>1 122 1</t>
  </si>
  <si>
    <t>Odstranitev prometne signalizacije in opreme</t>
  </si>
  <si>
    <t>Odstranitev panja s premerom 11 do 30 cm z odvozom na deponijo na razdaljo nad 1000 m</t>
  </si>
  <si>
    <t>1 121 3</t>
  </si>
  <si>
    <t>Posek in odstranitev drevesa z deblom premera 11 do 30 cm ter odstranitev vej</t>
  </si>
  <si>
    <t>1 121 2</t>
  </si>
  <si>
    <t>Odstranitev grmovja in dreves z debli premera do 10 cm ter vej na gosto porasli površini – strojno (vključno z odvozom)</t>
  </si>
  <si>
    <t>1 121 1</t>
  </si>
  <si>
    <t>Odstranitev grmovja, dreves, vej in panjev</t>
  </si>
  <si>
    <t>Čiščenje terena</t>
  </si>
  <si>
    <t>Postavitev in zavarovanje prečnega profila ostale javne ceste v ravninskem terenu</t>
  </si>
  <si>
    <t>1 11 2</t>
  </si>
  <si>
    <t>km</t>
  </si>
  <si>
    <t>Obnova in zavarovanje zakoličbe osi trase ostale javne ceste v ravninskem terenu.</t>
  </si>
  <si>
    <t>1 11 1</t>
  </si>
  <si>
    <t>Geodetska dela</t>
  </si>
  <si>
    <t>1.0</t>
  </si>
  <si>
    <t>Mera</t>
  </si>
  <si>
    <t>Zap. št.</t>
  </si>
  <si>
    <t>SKUPAJ EUR:</t>
  </si>
  <si>
    <t>DDV</t>
  </si>
  <si>
    <t>Skupaj EUR</t>
  </si>
  <si>
    <t>Oprema cest</t>
  </si>
  <si>
    <t>Odvodnjavanje</t>
  </si>
  <si>
    <t xml:space="preserve">Voziščne konstrukcije </t>
  </si>
  <si>
    <t xml:space="preserve">Zemeljska dela </t>
  </si>
  <si>
    <t xml:space="preserve">Preddela </t>
  </si>
  <si>
    <t>PZI, št. načrta GB-2605</t>
  </si>
  <si>
    <t>Ureditev dela ulice Na Klisu</t>
  </si>
  <si>
    <t>2/1 NAČRT CESTE</t>
  </si>
  <si>
    <t xml:space="preserve">PROJEKTANTSKI PREDRAČUN 
Z REKAPITULACIJO STROŠKOV
</t>
  </si>
  <si>
    <t>Skupaj ostala dela:</t>
  </si>
  <si>
    <t>Trasiranje in zakoličbe za potrebe CR</t>
  </si>
  <si>
    <t>Meritve ozemljitev z izdelavo merilnega elaborata</t>
  </si>
  <si>
    <t>Meritve električnih lastnosti z izdelavo merilnega elaborata</t>
  </si>
  <si>
    <t>Meritve svetlobotehničnih lastnosti, svetlost in osvetljenost z izdelavo merilnega elaborata</t>
  </si>
  <si>
    <t>Ostala dela</t>
  </si>
  <si>
    <t>C:</t>
  </si>
  <si>
    <t>Skupaj elektromontažna dela:</t>
  </si>
  <si>
    <t>Drobni material</t>
  </si>
  <si>
    <t xml:space="preserve">Dobava pripadajoče sponke z varovalko, IP54, IK08,možnost 2 varovalk. </t>
  </si>
  <si>
    <t>Dobava in montaža led svetilke  LO-L-N-8-727-2006lm-11W-Y,
10,9 W, 2006 lm, 2700 K, 
proizvajalca Luxtella na  kandelabrih višine 5 m</t>
  </si>
  <si>
    <t>Dobava in montaža led svetilke LO-L-N-16-727-5342lm-27 W-Y, 
27,2 W, 5342 lm, 2700 K, 
proizvajalca Luxtella na kandelabrih višine 8 m</t>
  </si>
  <si>
    <t>Dobava in postavitev kandelaber segmenti 5 m od tal vročecinkan v skladu s SIST EN-ISO 1461, barvan z RAL7022,vsadnega tipa, prilagojen za direktno montažo svetilke, z izrezom za priklop kablov, opremljen s priključno ploščo, kompletnim ožičenjem ter postavljen v temelj in povezan na valjanec. Kandelaber mora ustrezati standardu SIST EN 40-5 in A oz. 1. vetrovni coni.</t>
  </si>
  <si>
    <t>Dobava in postavitev kandelaber segmenti 8 m od tal vročecinkan v skladu s SIST EN-ISO 1461, barvan z RAL7022,vsadnega tipa, prilagojen za direktno montažo svetilke, z izrezom za priklop kablov, opremljen s priključno ploščo, kompletnim ožičenjem ter postavljen v temelj in povezan na valjanec. Kandelaber mora ustrezati standardu SIST EN 40-5 in A oz. 1. vetrovni coni.</t>
  </si>
  <si>
    <t>Dobava kabla H07V-K 1x16 mm2 rumeno zelene barve, uvlačenje kabla v cevi in jaške kabelske kanalizacije, montaža kabelskih čevljev in priklop kabla</t>
  </si>
  <si>
    <t>Izdelava kabelskih končnikov NAYY-J 5x16 mm2, priklop kabla v  kandelabrih in razdelilnikih</t>
  </si>
  <si>
    <t>Dobava kabla NYY-J 4x10mm2</t>
  </si>
  <si>
    <t>Odklop kabla v kandelabrih (6 kosa), izvlačenje obstoječega kabla, navijanje na boben in transport na deponijo</t>
  </si>
  <si>
    <t>Elektromontažna dela</t>
  </si>
  <si>
    <t>B:</t>
  </si>
  <si>
    <t>Skupaj zemeljska dela:</t>
  </si>
  <si>
    <t xml:space="preserve">Dobava rdečega PVC opozorilnega traku z napisom "POZOR ENERGETSKI KABEL" </t>
  </si>
  <si>
    <t>Dobava valjanca FeZn 25x4 mm za izvedbo ozemljila (ozemljitev jeklenih kandelabrov CR) , križne sponke z zaščito proti koroziji z bitumensko maso, ….</t>
  </si>
  <si>
    <t>Dobava stigmaflex cev fi 110 mm skupaj z original čepi, vodotesnimi spoji, distančniki, …(kolut)</t>
  </si>
  <si>
    <t>Izdelava betonskega  temelja za kandelaber višine5 m, dobava in vgradnja sider za pritditev, dobava in vgradnja armature temelja,  izdelanimi uvodi za stigmaflex cevi, postavka vsebuje dobavo in vgradnjo materiala, dimenizje temelja 0,6x0,6x0,8 m, dobavitelj kandlebra dostavi statični izračun temelja</t>
  </si>
  <si>
    <t>Izdelava betonskega  temelja za kandelaber višine 8 m, dobava in vgradnja sider za pritditev, dobava in vgradnja armature temelja,  izdelanimi uvodi za stigmaflex cevi, postavka vsebuje dobavo in vgradnjo materiala, dimenizje temelja 0,7x0,7x0,8 m, dobavitelj kandlebra dostavi statični izračun temelja</t>
  </si>
  <si>
    <t>Izdelava kabelskih jaškov z betonsko cevjo fi 0,6 m, globine 1,0 m, na podložni beton C16/20 (debeline 15 cm) in tampon (debeline 10 cm), z enojnim LTŽ pokrovom, dim 0,6x0,6m, ustrezne nosilnosti (nosinost LTŽ pokrova 125 kN, vgrajen v AB venec C30/27 Livar) in napisom JAVNA RAZSVETLJAVA,  zasip jaška in odvoz odvečnega materiala na deponijo  vključno z ureditvijo evidenčnih listov in plačilom takse. Kabelski ajšek ima na dnu odprtino za odvodnjavanje. Postavka vsebuje dobavo materiala.</t>
  </si>
  <si>
    <t>Strojni in deloma pazljiv ročni izkop  obstoječega kabla CR, zvijanje kabla, zasutje jarka</t>
  </si>
  <si>
    <t>Strojni izkop kabelskega jarka širine 0,45 m in globine 0,9 m v terenu III. ktg., izdelava podlage iz peska granulacije 0-4 mm v debelini 10 cm, polaganje 2x stigmaflex cevi fi 110 mm, obetoniranje cevi na spojih cevi, zasip s peskom granulacije 0-4 mm v debelini 10 cm nad gornjim robom cevi, zasip s tamponom v slojih po 20 cm z nabijanjem,  polaganje ozemljilnega valjanca, polaganje PVC opozorilnega traku, odvoz odvečnega materiala  vključno z ureditvijo evidenčnih listov in plačilom takse.  Postavka vsebuje dobavo betona, peska in tampona.</t>
  </si>
  <si>
    <t>Strojni izkop kabelskega jarka širine 0,45 m in globine 1,0 m v terenu III.-IV.ktg., izdelava podlage iz suhega betona C 12/15 v debelini 10 cm, polaganje 2x stigmaflex cevi f110 mm, obbetoniranje z betonom C 12/15 v sloju 10 cm nad gornjim robom cevi, zasip tamponskim gramozom ter nabijanje po slojih 20 cm, polaganje ozemljilnega valjanca, polaganje PVC opozorilnega traku,  odvoz odvečnega materiala  vključno z ureditvijo evidenčnih listov in plačilom takse. Postavka vsebuje dobavo betona in tampona.</t>
  </si>
  <si>
    <t>Rušenje betonskega temelja, odvoz ruševin na deponijo, vključno s plačilom pristojbin</t>
  </si>
  <si>
    <t>Demontaža kovinskega kandelabra z uporabo avtodvigala, prevoz na deponijo</t>
  </si>
  <si>
    <t>Zakoličba trase po obstoječem kablu ali kabelski kanalizaciji z uporabo obstoječih načrtov.</t>
  </si>
  <si>
    <t>Zakoličba trase in zavarovanje zakoličbe nove trase kabelske kanalizacije cestne razsvetljave.</t>
  </si>
  <si>
    <t>A.   Zemeljska dela</t>
  </si>
  <si>
    <t>Cena (€)</t>
  </si>
  <si>
    <t>Cena na enoto (€)</t>
  </si>
  <si>
    <t>Enota</t>
  </si>
  <si>
    <t>Opis dela</t>
  </si>
  <si>
    <t>Št. poz.</t>
  </si>
  <si>
    <t>SKUPAJ (brez DDV)</t>
  </si>
  <si>
    <t>C.   Ostala dela</t>
  </si>
  <si>
    <t>B.   Elektromontažna dela</t>
  </si>
  <si>
    <t>4/1.3.7   PROJEKTANTSKI POPIS S PREDIZMERAMI IN OCENO STROŠKOV</t>
  </si>
  <si>
    <t>3/1</t>
  </si>
  <si>
    <t>Izdelava posnetka izvedenih del in izdelava elaboarta za vpis v kataster</t>
  </si>
  <si>
    <t>PROJEKTANTSKI PREDRAČUN</t>
  </si>
  <si>
    <t>4/1</t>
  </si>
  <si>
    <t>Cena ne vsebuje DDV! Za natančno vrednost investicije je potrebno zbrati dejanske ponudbe za izvedbo predvidenih del!</t>
  </si>
  <si>
    <t>EUR</t>
  </si>
  <si>
    <t>1 VODOVOD PE-HD d110</t>
  </si>
  <si>
    <t>REKAPITULACIJA STROŠKOV</t>
  </si>
  <si>
    <t>maj 2026</t>
  </si>
  <si>
    <t>Datum:</t>
  </si>
  <si>
    <t>19-2026</t>
  </si>
  <si>
    <t>Št. načrta:</t>
  </si>
  <si>
    <t>4 - NAČRTI S PODROČJA STROJNIŠTVA</t>
  </si>
  <si>
    <t>Načrt:</t>
  </si>
  <si>
    <t>Št. projekta:</t>
  </si>
  <si>
    <t>PZI (projektna dokumentacija za izvedbo gradnje)</t>
  </si>
  <si>
    <t>Vrsta doku.:</t>
  </si>
  <si>
    <t>Naziv gradnje:</t>
  </si>
  <si>
    <t>1360 VRHNIKA</t>
  </si>
  <si>
    <t>TRŽAŠKA CESTA 1</t>
  </si>
  <si>
    <t>OBČINA VRHNIKA</t>
  </si>
  <si>
    <t>Investitor:</t>
  </si>
  <si>
    <t>pš</t>
  </si>
  <si>
    <t>Funkcionalni preizkus in izvedba meritev pretokov vode na vgrajenih hidrantih s pridobitvijo ustreznega potrdila, skupaj z izdajo verificiranega poročila s strani pooblaščene organizacije.</t>
  </si>
  <si>
    <t>1.3.30</t>
  </si>
  <si>
    <t>Dezinfekcija glavnega cevovoda pred izvedbo prevezav in vključitvijo v obratovanje. Postavka vključuje tudi izpiranje cevovoda in bakteriološko analizo vode skupaj s pridobitvijo potrdila ustreznosti vode. Vključno nevtralizacija dezinfekcijskega sredstva.</t>
  </si>
  <si>
    <t>1.3.29</t>
  </si>
  <si>
    <t>Tlačni preizkus cevovoda EN805, možna izvedba v več fazah. Obračun po dejanskih stroških.</t>
  </si>
  <si>
    <t>1.3.28</t>
  </si>
  <si>
    <t>Priprava in montaža označevalnih tablic armatur na stebre ali bližnje objekte.</t>
  </si>
  <si>
    <t>1.3.27</t>
  </si>
  <si>
    <t>Označevalne tablice za označevanje hidrantov in drugih armatur, z Alu nosilno ploščico in drobnim pritrdilnim materialom (objemke, vijaki, sidra).</t>
  </si>
  <si>
    <t>1.3.26</t>
  </si>
  <si>
    <t>Izolacijski premaz (bitumastik) vijačnih spojev pri prirobnicah in protiprirobnicah v jarku</t>
  </si>
  <si>
    <t>1.3.25</t>
  </si>
  <si>
    <t>Izvedba prevezave novega vodovoda na obstoječi cevovod (po obračunu upravljalca vodovodnega omrežja).</t>
  </si>
  <si>
    <t>1.3.24</t>
  </si>
  <si>
    <t>Montaža zasunov z vgradno garnituro in cestno kapo s podložko.</t>
  </si>
  <si>
    <t>1.3.23</t>
  </si>
  <si>
    <t>Montaža PE cevi na predhodno pripravljeno ležišče</t>
  </si>
  <si>
    <t>1.3.22</t>
  </si>
  <si>
    <t>Prenos spuščanje in polaganje NL elementov teže do 100 kg v jarek ali vodomerni jašek ter poravnava v horizontalni in vertikalni smeri.</t>
  </si>
  <si>
    <t>1.3.21</t>
  </si>
  <si>
    <t>1.3.20</t>
  </si>
  <si>
    <t>Cestna kapa po zgornji specifikaciji.
dimenzija d125mm (za zasune)</t>
  </si>
  <si>
    <t>1.3.19</t>
  </si>
  <si>
    <t>Cestna kapa - specifikacija
Cestna kapa, sestavljena iz telesa in kape, za varovanje podzemnih armatur, izdelana iz sive ali nodularne litine, znotraj in zunaj pobarvana z bitumensko barvo. Dobava in montaža.</t>
  </si>
  <si>
    <t>Teleskopska vgradna garnitura za odpiranje in zapiranje zasunov pri podzemni vgradnji, izdelana iz inox jekla, za globino vkopa do 1,5m, z betonskim zaščitnim kolačem ter LŽ varovalno kapo za zasune.
proizvod: kot npr. Hawle ali enakovredno</t>
  </si>
  <si>
    <t>1.3.18</t>
  </si>
  <si>
    <t>zasun DN50</t>
  </si>
  <si>
    <t>1.3.17</t>
  </si>
  <si>
    <t>zasun DN80</t>
  </si>
  <si>
    <t>1.3.16</t>
  </si>
  <si>
    <t>zasun DN100</t>
  </si>
  <si>
    <t>1.3.15</t>
  </si>
  <si>
    <t>Zasun - specifikacija
Zasun z gumiranim klinom, izvedba po EN 1074-1 in -2, zunanje dimenzije po EN 558-1 GR14 (EN 1074-1 in -2). Dimenzije prirobnic skladne z 1092-2. Telo in ohišje zasuna iz duktilne litine EN-GJS 400 po EN 1563, zunanja in notranja epoxy prašna zaščita min. debeline 250 mm. Vreteno iz nerjavečega jekla aisi316, tesnjeno z več O-ring obroči, matica vreten iz brona. Dobava in montaža.
proizvod: Hawle ali enakovredno</t>
  </si>
  <si>
    <t>Nadzemni hidrant s prirobničnim priključkom, lomljive izvedbe, z vgradno globino 1,5m. Kompletno z vsem tesnilnim in vijačnim materialom.
Dobava in montaža
DN80/1250</t>
  </si>
  <si>
    <t>1.3.14</t>
  </si>
  <si>
    <t>N kos DN80</t>
  </si>
  <si>
    <t>1.3.13</t>
  </si>
  <si>
    <t>FF kos DN80/600</t>
  </si>
  <si>
    <t>1.3.12</t>
  </si>
  <si>
    <t>T kos DN100/50</t>
  </si>
  <si>
    <t>1.3.11</t>
  </si>
  <si>
    <t>T kos DN100/100</t>
  </si>
  <si>
    <t>1.3.10</t>
  </si>
  <si>
    <t>Fazonski kosi iz duktila (prirobnični) - specifikacija
Fazonski kosi iz nodularne litine, primerni za pitno vodo, za tlačno stopnjo PN10-16 v skladu s SIST EN545:2011, za prirobnično vgradnjo, vključno s prirobničnimi tesnili EPDM (skladno s SIST EN 1514-1:1998), Vsi fazonski kosi na zunanji in notranji strani zaščiteni z epoksi premazom min.debeline 250 mikronov po SIST EN 14901:2006. Vsi kosi prirobnični fazonski kosi so z vrtljivo ali fiksno prirobnico (skladno s SIST EN 1092-2:2008). Vsa kolena (FFK kosi) z vrtljivo priorobnico. Ves tesnilni ter pritrdilni material se dobavlja v kompletu s fazonskimi kosi. Vsi vijaki skladni s SIST EN ISO 4016:2011 in matice skladne s SIST EN ISO 4034:2002 so galvansko zaščiteni minimalne natezne trdnosti vsaj 4.6. Podložke morajo ustrezati standardu SIST EN ISO 7091:2002.</t>
  </si>
  <si>
    <t>Elektrouvarna obojka po zgornji specifikaciji.
dim. d63 SDR 11,0</t>
  </si>
  <si>
    <t>1.3.09</t>
  </si>
  <si>
    <t>Elektrouvarna obojka po zgornji specifikaciji.
dim. d110 SDR 17,0</t>
  </si>
  <si>
    <t>1.3.08</t>
  </si>
  <si>
    <t>Elektrouvarna obojka - specifikacija
Elektrouvarna obojka iz materiala PE100, za podzemno vgradnjo, skupaj z varjenjem. Dobava in montaža.
OPOMBA: V kolikor se dobavijo fazonski kosi, ki imajo že prigrajene elektrovarilne nastavke, se spojk dodatno ne upošteva.
proizvod: kot npr. Georg Fischer ali enakovredno</t>
  </si>
  <si>
    <t>Koleno - lok z dolgimi kraki d110 / 11°</t>
  </si>
  <si>
    <t>1.3.07</t>
  </si>
  <si>
    <t>Koleno - lok z dolgimi kraki d110 / 45°</t>
  </si>
  <si>
    <t>1.3.06</t>
  </si>
  <si>
    <t>Končnik + prosta prirobnica d63 / DN50, PN16</t>
  </si>
  <si>
    <t>1.3.05</t>
  </si>
  <si>
    <t>Končnik + prosta prirobnica d110 / DN100, PN16</t>
  </si>
  <si>
    <t>1.3.04</t>
  </si>
  <si>
    <t>Fazonski kosi iz PE - specifikacija
Fazonski kosi iz materiala PE100 za nazivni tlak 10 barov (SDR17) in skladni s standardi DIN EN 12201, DIN 8074/75, ISO 12176, PAS 1075. Cevi in fazonski kosi iz PE materiala se spajajo z elektrofuzijo (brez čelnih spojev). Vijačni material iz nerjavečega jekla inox A4, obvezna upraba ustreznega maziva za montažo vijačenih spojev. Skupaj z ustreznim tesnilom. 
Dobava in montaža.</t>
  </si>
  <si>
    <t>Tesnilo - zaključna gumijasta manšeta za prehod cevi v/iz zaščitne cevi, skupaj z dvema distančnima obročema in objemkama. Dobava in montaža.
dimnezija d160/d110</t>
  </si>
  <si>
    <t>1.3.03</t>
  </si>
  <si>
    <t>zaščitna cev PEHD Φ160x9,1</t>
  </si>
  <si>
    <t>1.3.02</t>
  </si>
  <si>
    <t>Tlačna cev iz polietilena visoke gostote PE 80 za vodo, skladna s standardom SIST EN 12201. Tlačna stopnja PN8 za delovni tlak do 8 bar, SDR 17,0 (S8). Dobava ter polaganje in poravnavanje v jarku.</t>
  </si>
  <si>
    <t>PE-HD PE100 d110x6,6</t>
  </si>
  <si>
    <t>1.3.01</t>
  </si>
  <si>
    <t>Tlačna cev iz polietilena visoke gostote PE100, primerna za pitno vodo, za nazivni tlak 10 barov (SDR17) in skladni s standardi DIN EN 12201, DIN 8074/75, ISO 12176, PAS 1075. Dobava ter polaganje in poravnavanje v jarku.</t>
  </si>
  <si>
    <t>MATERIAL IN MONTAŽNA DELA</t>
  </si>
  <si>
    <t>Demontaža celotne cestne kape (telo in pokrov). Vključno odvoz na ustrezno deponijo.</t>
  </si>
  <si>
    <t>1.2.08</t>
  </si>
  <si>
    <t>Demontaža fazonskega kosa, vključno odvoz na deponijo.</t>
  </si>
  <si>
    <t>1.2.07</t>
  </si>
  <si>
    <t>Demontaža zasuna skupaj z vgradno garnituro, vključno odvoz na deponijo.</t>
  </si>
  <si>
    <t>1.2.06</t>
  </si>
  <si>
    <t>Demontaža nadzemnega hidranta, vključno z nakaladanjem na kamion in odvozom na ustrezno deponijo.</t>
  </si>
  <si>
    <t>1.2.05</t>
  </si>
  <si>
    <t>Demontaža obstoječega cevovoda, vključno z nakaladanjem na kamion in odvozom na ustrezno deponijo. Vključno z evidenčnim listom o deponiranju.</t>
  </si>
  <si>
    <t>1.2.04</t>
  </si>
  <si>
    <t>Razrez obstoječega cevovoda.</t>
  </si>
  <si>
    <t>1.2.03</t>
  </si>
  <si>
    <t>Zapiranje in praznjenje vodovoda v času prevezav (po obračunu upravljalca vodovodnega omrežja).</t>
  </si>
  <si>
    <t>1.2.02</t>
  </si>
  <si>
    <t>Obveščanje o prekinitvah oskrbe z vodo prizadetih porabnikov v času gradnje.</t>
  </si>
  <si>
    <t>1.2.01</t>
  </si>
  <si>
    <t>DEMONTAŽA</t>
  </si>
  <si>
    <t>h</t>
  </si>
  <si>
    <t>Izdelava elaborata in vris posegov v kataster GJI.</t>
  </si>
  <si>
    <t>1.1.26</t>
  </si>
  <si>
    <t>Geodetski posnetek in vris v kataster. En izvod posnetka v državnem koordinatnem sistemu se odda v elektronski obliki. Izdelava geodetskega načrta po zahtevi upravljalca komunalnega voda in gradbeni zakonodaji.
cevovod L=ca. 150m</t>
  </si>
  <si>
    <t>1.1.25</t>
  </si>
  <si>
    <t>Nabava in obbetoniranje drogov signalnih tablic za oznako armatur in odcepov. Stebrički so iz jeklenih cevi d 40 mm, višine 2500-3000 mm. Poraba betona do 0,25 m3/kos.</t>
  </si>
  <si>
    <t>1.1.24</t>
  </si>
  <si>
    <t>Dobava in postavitev AB betonske podložne plošče ter vgradnja in obbetoniranje LTŽ cestne kape, vključno ves potrebni material.</t>
  </si>
  <si>
    <t>1.1.23</t>
  </si>
  <si>
    <t>Podbetoniranje in obbetoniranje vodovodnih armatur, zasunov, hidrantov, odcepov, horizontalnih in vertikalnih lomov. Obračun 0,25 m3/kos izvedenega podbetoniranja.</t>
  </si>
  <si>
    <t>1.1.22</t>
  </si>
  <si>
    <t>Modri signalni trak z napisom "vodovod" za polaganje nad vodovodnimi cevmi. Dobava in montaža.</t>
  </si>
  <si>
    <t>1.1.21</t>
  </si>
  <si>
    <t>1.1.20</t>
  </si>
  <si>
    <t>Asfaltiranje cestišča z dvoslojnim asfaltom; nosilni sloj bitugramoz v debelini 7 cm, frakcije 0 - 32 mm in obrabni sloj alfabeton v debelini 3 cm, frakcije 0 - 11 mm. Izvedba po zahtevi upravljalca ceste. Obnova morebitnih talnih označb. Obračun po dejanskih stroških.
OPOMBA: Zajeto v popisu ureditve ceste.</t>
  </si>
  <si>
    <t>1.1.19</t>
  </si>
  <si>
    <t>Nabava in dobava gramoza frakcije 0,02 - 60 mm in izdelava spodnjega ustroja asfaltne ceste v debelini 30 cm.
OPOMBA: Zajeto v popisu ureditve ceste.</t>
  </si>
  <si>
    <t>1.1.18</t>
  </si>
  <si>
    <t>Preostali zasip jarka z odkopanim materialom z utrjevanjem v plasteh po 20 cm, vključno s prevozom iz začasne deponije.</t>
  </si>
  <si>
    <t>1.1.17</t>
  </si>
  <si>
    <t>Obsip hidrantov z gramoznim materialom (cca 2 m3/kos).</t>
  </si>
  <si>
    <t>1.1.16</t>
  </si>
  <si>
    <t>Nabava, dobava in izdelava zasipa do višine 30 cm nad temenom cevi iz tamponskega drobljenca frakcije 0,02 - 32 mm, z utrjevanjem po slojih po standardnem Proktorjevem postopku.</t>
  </si>
  <si>
    <t>1.1.15</t>
  </si>
  <si>
    <t>Nabava, dobava in izdelava nasipa iz 2x sejanega peska frakcije 0,02 - 16 mm za  obsip in zasip cevi do 10 cm nad temenom. Obsip cevi se izvaja istočasno na obeh straneh cevi z utrjevanjem po standardnem Proktorjevem postopku.</t>
  </si>
  <si>
    <t>1.1.14</t>
  </si>
  <si>
    <t>Nabava in dobava 2x sejanega peska frakcije 0,02 - 16 mm in izdelava nasipa za izravnavo dna jarka debeline 10 cm, s planiranjem in utrjevanjem do 95% trdnosti po standardnem Proktorjevem postopku ter z izdelavo ležišča za cev.</t>
  </si>
  <si>
    <t>1.1.13</t>
  </si>
  <si>
    <t>Ročno planiranje dna jarka s točnostjo +/- 3cm v projektirani niveleti.</t>
  </si>
  <si>
    <t>1.1.12</t>
  </si>
  <si>
    <t>Strojni izkop jame za hidrant (ca. 2m3) v terenu III - IV kategorije z nakladanjem na kamion. Brežine se izvajajo v naklonu 65° do nivoja terena, odlaganje materiala ob trasi v bližini - začasna deponija.</t>
  </si>
  <si>
    <t>1.1.11</t>
  </si>
  <si>
    <t>Kombinirani (strojni-ročni) izkop jarka za nov cevovod, globine 0,0 - 2,00m v terenu III - IV kategorije z nakladanjem na kamion. Brežine se izvajajo v naklonu 70° do nivoja terena; širina dna 0,4 m, odlaganje materiala ob trasi v bližini - začasna deponija.
OPOMBA: Ročni izkop je predviden na mestih približevanja ali križanja z obstoječimi komunalnimi vodi ter na delih trase, kjer to pogojujejo obstoječi objekti (jaški, kinete...).</t>
  </si>
  <si>
    <t>1.1.10</t>
  </si>
  <si>
    <t>Zasip jarka odstranjenega cevovoda z odkopanim materialom, z utrjevanjem v plasteh po 20 cm.</t>
  </si>
  <si>
    <t>1.1.09</t>
  </si>
  <si>
    <t>Kombinirani (strojni-ročni) izkop jarka za demontažo obstoječega cevovoda, globine 0,0 - 2,00m v terenu III - IV kategorije z nakladanjem na kamion. Brežine se izvajajo v naklonu 60° do nivoja terena; širina dna 0,4 m, odlaganje materiala ob trasi v bližini - začasna deponija.
OPOMBA: Ročni izkop je predviden na mestih približevanja ali križanja z obstoječimi komunalnimi vodi ter na delih trase, kjer to pogojujejo obstoječi objekti (jaški, kinete...).</t>
  </si>
  <si>
    <t>1.1.08</t>
  </si>
  <si>
    <t>Rušenje asfaltnega cestišča in pločnika, debeline asfaltne plasti do 10 cm, s pravilnim odrezom robov, odrez v potrebni širini, kompletno z nakladanjem na kamion in odvozom na trajno deponijo, vključno stroški deponije.
OPOMBA: Zajeto v popisu ureditve ceste.</t>
  </si>
  <si>
    <t>1.1.07</t>
  </si>
  <si>
    <t>Strojno rezanje asfalta
OPOMBA: Zajeto v popisu ureditve ceste.</t>
  </si>
  <si>
    <t>1.1.06</t>
  </si>
  <si>
    <t>Vsa izkopna dela in transporti izkopanih in zasipnih materialov se obračunavajo po prostorninah v raščenem stanju. Vsa nasipna in zasipna dela pa se obračunavajo po prostornini zemljine v vgrajenem stanju s potrebno zbitostjo. Pri zasipavanju kanala na zmontirani cevovod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t>
  </si>
  <si>
    <t>Postavitev gradbenih profilov na vzpostavljeno os trase cevovoda ter določitev nivoja za merjenje globine izkopa in polaganje cevovoda.</t>
  </si>
  <si>
    <t>1.1.05</t>
  </si>
  <si>
    <t>Zakoličenje osi za nov cevovod, z oznako horizontalnih in vertikalnih lomov, oznako križanj in zakoličba mesta prevezave na obstoječi cevovod.</t>
  </si>
  <si>
    <t>1.1.02</t>
  </si>
  <si>
    <t>Zakoličenje osi za demontažo cevovoda, z oznako horizontalnih in vertikalnih lomov, oznako križanj in zakoličba mesta prevezave na obstoječi cevovod.</t>
  </si>
  <si>
    <t>1.1.01</t>
  </si>
  <si>
    <t>ZEMELJSKA, GRADBENA IN OSTALA DELA</t>
  </si>
  <si>
    <t>VODOVOD</t>
  </si>
  <si>
    <t>En</t>
  </si>
  <si>
    <t>Poz.</t>
  </si>
  <si>
    <t>HIŠNI PRIKLJUČKI</t>
  </si>
  <si>
    <t>Zakoličba obstoječih komunalnih vodov in oznaka križanj. Nadzor pri gradnji s strani upravljalcev komunalnih vodov: EE vodi, TK vodi, plinovod, vodovod, cestna razsvetljava, kanalizacija, .... Obračun po dejanskih stroških
*Ocena</t>
  </si>
  <si>
    <t>REKAPITULACIJA</t>
  </si>
  <si>
    <t>DDV -76. a  člen ZDDV - 1</t>
  </si>
  <si>
    <t xml:space="preserve"> 2/1 + 3/1</t>
  </si>
  <si>
    <t xml:space="preserve"> 2/2+4/1+5</t>
  </si>
  <si>
    <t xml:space="preserve">DDV </t>
  </si>
  <si>
    <t>Strojni izkop jame dimenzij 1,0 x 1,0 x 1,2 m za izdelavo jaška v terenu III.-IV.ktg., zasip jaška in odvoz odvečnega  materiala vključno z ureditvijo evidenčnih listov in plačilom takse (12 kos)</t>
  </si>
  <si>
    <t>Strojni izkop jame za temelje kandelabrov CR dim.:1,2 x 1,2 x 1,0 m, v terenu III. kat., zasip in planiranje, odvoz odvečnega materiala na deponijo  (12kos)</t>
  </si>
  <si>
    <t>Uvlačenje kabla NYY-J 4x10 mm2 v cevi, jaške kabelske kanalizacije</t>
  </si>
  <si>
    <t>Geodetski posnetki izvršenih tras, izdelava elaborata za vris v kataster komunalnih vodov</t>
  </si>
  <si>
    <t>Nadzor upravljalca CR</t>
  </si>
  <si>
    <r>
      <rPr>
        <u/>
        <sz val="12"/>
        <rFont val="Arial"/>
        <family val="2"/>
        <charset val="238"/>
      </rPr>
      <t>OPOMBA:</t>
    </r>
    <r>
      <rPr>
        <sz val="12"/>
        <rFont val="Arial"/>
        <family val="2"/>
      </rPr>
      <t xml:space="preserve"> PRI VSEH POSTAVKAH JE POTREBNO UPOŠTEVATI VSE PRENOSE IN TRANSPORTE ODVEČNEGA MATERIALA NA TRAJNO DEPONIJO IN VSEM STROŠKI ODLAGANJA.</t>
    </r>
  </si>
  <si>
    <t>Dobava in vgraditev predfabriciranega dvignjenega robnika iz cementnega betona s prerezom 15/25 cm. Vključno s podložnim betonom, po priloženem detajlu. Opomba: liti robniki</t>
  </si>
  <si>
    <t>Dobava in vgraditev predfabriciranega pogreznjenega robnika iz cementnega betona  s prerezom 15/25 cm
Opomba: liti robniki</t>
  </si>
  <si>
    <r>
      <rPr>
        <i/>
        <u/>
        <sz val="10"/>
        <rFont val="Calibri"/>
        <family val="2"/>
        <charset val="238"/>
        <scheme val="minor"/>
      </rPr>
      <t xml:space="preserve">Opomba: </t>
    </r>
    <r>
      <rPr>
        <i/>
        <sz val="10"/>
        <rFont val="Calibri"/>
        <family val="2"/>
        <charset val="238"/>
        <scheme val="minor"/>
      </rPr>
      <t>Pri vseh postavkah rušitvenih del je potrebno upoštevati vse prenose in transporte ruševin na trajno deponijo, plačilom komunalne takse in pridobitvijo evidenčnih listov ter predložitvijo naročniku.</t>
    </r>
  </si>
  <si>
    <t>Črpanje talne vode v času gradnje kanala
*ocena
Opomba: obračun po dejansko priznanih stroških potrjenih s strani nadzora</t>
  </si>
  <si>
    <r>
      <rPr>
        <u/>
        <sz val="10"/>
        <rFont val="Arial Narrow"/>
        <family val="2"/>
        <charset val="238"/>
      </rPr>
      <t>Opomba:</t>
    </r>
    <r>
      <rPr>
        <sz val="10"/>
        <rFont val="Arial Narrow"/>
        <family val="2"/>
        <charset val="238"/>
      </rPr>
      <t xml:space="preserve"> V popisu so vsi proizvajalci navedeni kot primer.</t>
    </r>
  </si>
  <si>
    <r>
      <rPr>
        <i/>
        <u/>
        <sz val="10"/>
        <color theme="1"/>
        <rFont val="Arial Narrow"/>
        <family val="2"/>
        <charset val="238"/>
      </rPr>
      <t xml:space="preserve">OPOMBA:
</t>
    </r>
    <r>
      <rPr>
        <i/>
        <sz val="10"/>
        <color theme="1"/>
        <rFont val="Arial Narrow"/>
        <family val="2"/>
        <charset val="238"/>
      </rPr>
      <t>Popis izkopa, zasutja in ureditve v prvotno stanje obsega dela pod ustrojem cestišča. Končna ureditev površin je zajeta v načrtu ceste.</t>
    </r>
  </si>
  <si>
    <r>
      <rPr>
        <u/>
        <sz val="12"/>
        <rFont val="Arial"/>
        <family val="2"/>
        <charset val="238"/>
      </rPr>
      <t>OPOMBA:</t>
    </r>
    <r>
      <rPr>
        <sz val="12"/>
        <rFont val="Arial"/>
        <family val="2"/>
      </rPr>
      <t xml:space="preserve"> PRI VSEH POSTAVKAH UPOŠTEVATI VSE PRENOSE IN TRANSPORTE RUŠEVIN NA DEPONIJO, VKLJUČNO Z VSEMI STROŠKI ODLAGANJA IN PRIDOBITVE EVIDENČNIH LISTOV!</t>
    </r>
  </si>
  <si>
    <t>SPLOŠNO:
V cenah morajo biti upoštevani sledeči splošni stroški:
- pripravljalna dela in dnevno čiščenje gradbišča
- potrebno opiranje in opaženje izkopanega jarka ali široki izkop
- zavarovanje in vzdrževanje jarka ter morebitno črpanje vode
- zavarovanje gradbišča in začasne deponije
- vsi potrebni transporti po gradbišču
- izdelava začasnih prehodov preko odprtega jarka
- pri vseh postavkah upoštevati vse prenose, prevoze oz. transporte na trajno deponijo, vključno z vsemi stroški odlaganja in pridobivanja evidenčnih listov.</t>
  </si>
  <si>
    <t>1.4.01</t>
  </si>
  <si>
    <t>Izdelava hišnega vodovodnega priključka na javni vodovod z navrtnim zasunom, vključno z zemeljskimi deli, izkopom, peščeno posteljico in obsipom cevi, dobavo in vgradnjo cevi PE-HD, zaščitne cevi, vodomernega jaška, cestne kape, spojnega in tesnilnega materiala, opozorilnega traku, navezavo na obstoječi priključek, zasipom, utrjevanjem, tlačnim preizkusom, dezinfekcijo, geodetskim posnetkom ter vsemi pomožnimi deli za pravilno in funkcionalno izvedbo in preizkusi priključka. V postavki je upoštevana dolžina priključkov ca. 20 m. Obračun po kosu izvedenega priključka.</t>
  </si>
  <si>
    <t>Objekt: UREDITEV DELA ULICE NA KLISU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</si>
</sst>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_(* \(#,##0.00\);_(* &quot;-&quot;??_);_(@_)"/>
    <numFmt numFmtId="166" formatCode="_-* #,##0.00\ _S_I_T_-;\-* #,##0.00\ _S_I_T_-;_-* &quot;-&quot;??\ _S_I_T_-;_-@_-"/>
    <numFmt numFmtId="167" formatCode="#,##0&quot;SIT&quot;;[Red]\-#,##0&quot;SIT&quot;"/>
    <numFmt numFmtId="168" formatCode="_-* #,##0.00\ &quot;SIT&quot;_-;\-* #,##0.00\ &quot;SIT&quot;_-;_-* &quot;-&quot;??\ &quot;SIT&quot;_-;_-@_-"/>
    <numFmt numFmtId="169" formatCode="_-&quot;€&quot;\ * #,##0.00_-;\-&quot;€&quot;\ * #,##0.00_-;_-&quot;€&quot;\ * &quot;-&quot;??_-;_-@_-"/>
    <numFmt numFmtId="170" formatCode="_ * #,##0_-&quot; SLT&quot;_ ;_ * #,##0&quot;- SLT&quot;_ ;_ * \-_-&quot; SLT&quot;_ ;_ @_ "/>
    <numFmt numFmtId="171" formatCode="_(&quot;$&quot;* #,##0_);_(&quot;$&quot;* \(#,##0\);_(&quot;$&quot;* &quot;-&quot;_);_(@_)"/>
    <numFmt numFmtId="172" formatCode="_(&quot;$&quot;* #,##0.00_);_(&quot;$&quot;* \(#,##0.00\);_(&quot;$&quot;* &quot;-&quot;??_);_(@_)"/>
    <numFmt numFmtId="173" formatCode="_-* #,##0&quot; €&quot;_-;\-* #,##0&quot; €&quot;_-;_-* &quot;- €&quot;_-;_-@_-"/>
    <numFmt numFmtId="174" formatCode="#,##0.00\ _S_I_T"/>
    <numFmt numFmtId="175" formatCode="#,##0.00\ [$€-1]"/>
    <numFmt numFmtId="176" formatCode="#,##0.00;;"/>
  </numFmts>
  <fonts count="112">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0"/>
      <name val="Arial CE"/>
    </font>
    <font>
      <b/>
      <sz val="10"/>
      <name val="Calibri"/>
      <family val="2"/>
      <charset val="238"/>
      <scheme val="minor"/>
    </font>
    <font>
      <sz val="10"/>
      <name val="Calibri"/>
      <family val="2"/>
      <charset val="238"/>
      <scheme val="minor"/>
    </font>
    <font>
      <i/>
      <sz val="10"/>
      <name val="Calibri"/>
      <family val="2"/>
      <charset val="238"/>
      <scheme val="minor"/>
    </font>
    <font>
      <b/>
      <i/>
      <sz val="10"/>
      <name val="Calibri"/>
      <family val="2"/>
      <charset val="238"/>
      <scheme val="minor"/>
    </font>
    <font>
      <sz val="10"/>
      <color theme="1"/>
      <name val="Calibri"/>
      <family val="2"/>
      <charset val="238"/>
      <scheme val="minor"/>
    </font>
    <font>
      <sz val="8"/>
      <name val="Calibri"/>
      <family val="2"/>
      <charset val="238"/>
      <scheme val="minor"/>
    </font>
    <font>
      <sz val="10"/>
      <name val="Arial CE"/>
      <family val="2"/>
      <charset val="238"/>
    </font>
    <font>
      <sz val="11"/>
      <name val="Calibri"/>
      <family val="2"/>
      <charset val="238"/>
    </font>
    <font>
      <sz val="10"/>
      <name val="Arial"/>
      <family val="2"/>
    </font>
    <font>
      <b/>
      <sz val="12"/>
      <color indexed="8"/>
      <name val="SSPalatino"/>
      <charset val="238"/>
    </font>
    <font>
      <sz val="10"/>
      <name val="Arial"/>
      <family val="2"/>
    </font>
    <font>
      <b/>
      <sz val="10"/>
      <name val="Calibri"/>
      <family val="2"/>
      <scheme val="minor"/>
    </font>
    <font>
      <b/>
      <sz val="11"/>
      <color theme="1"/>
      <name val="Calibri"/>
      <family val="2"/>
      <scheme val="minor"/>
    </font>
    <font>
      <sz val="10"/>
      <color theme="1"/>
      <name val="Arial"/>
      <family val="2"/>
      <charset val="238"/>
    </font>
    <font>
      <b/>
      <sz val="12"/>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1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10"/>
      <name val="Calibri"/>
      <family val="2"/>
      <charset val="238"/>
    </font>
    <font>
      <sz val="11"/>
      <color indexed="19"/>
      <name val="Calibri"/>
      <family val="2"/>
      <charset val="238"/>
    </font>
    <font>
      <sz val="10"/>
      <name val="MS Sans Serif"/>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name val="Garamond"/>
      <family val="1"/>
      <charset val="238"/>
    </font>
    <font>
      <sz val="10"/>
      <name val="SL Dutch"/>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0"/>
      <name val="Helv"/>
      <charset val="204"/>
    </font>
    <font>
      <sz val="9"/>
      <name val="Futura Prins"/>
      <charset val="238"/>
    </font>
    <font>
      <sz val="9"/>
      <name val="Futura Prins"/>
    </font>
    <font>
      <sz val="9"/>
      <name val="Courier New CE"/>
      <family val="3"/>
      <charset val="238"/>
    </font>
    <font>
      <u/>
      <sz val="10"/>
      <color indexed="12"/>
      <name val="MS Sans Serif"/>
      <family val="2"/>
    </font>
    <font>
      <sz val="10"/>
      <name val="MS Sans Serif"/>
      <family val="2"/>
    </font>
    <font>
      <sz val="11"/>
      <name val="Futura Prins"/>
    </font>
    <font>
      <b/>
      <sz val="10"/>
      <name val="Arial"/>
      <family val="2"/>
      <charset val="238"/>
    </font>
    <font>
      <b/>
      <sz val="12"/>
      <name val="Calibri"/>
      <family val="2"/>
      <charset val="238"/>
      <scheme val="minor"/>
    </font>
    <font>
      <b/>
      <sz val="11"/>
      <name val="Calibri"/>
      <family val="2"/>
      <charset val="238"/>
      <scheme val="minor"/>
    </font>
    <font>
      <b/>
      <sz val="12"/>
      <name val="Calibri"/>
      <family val="2"/>
      <scheme val="minor"/>
    </font>
    <font>
      <sz val="12"/>
      <name val="Calibri"/>
      <family val="2"/>
      <scheme val="minor"/>
    </font>
    <font>
      <b/>
      <sz val="10"/>
      <name val="SLO Arial"/>
    </font>
    <font>
      <vertAlign val="superscript"/>
      <sz val="10"/>
      <name val="Arial"/>
      <family val="2"/>
      <charset val="238"/>
    </font>
    <font>
      <sz val="12"/>
      <name val="Arial"/>
      <family val="2"/>
      <charset val="238"/>
    </font>
    <font>
      <sz val="10"/>
      <name val="Arial"/>
      <family val="2"/>
      <charset val="238"/>
    </font>
    <font>
      <sz val="10"/>
      <color rgb="FF00B0F0"/>
      <name val="Calibri"/>
      <family val="2"/>
      <charset val="238"/>
      <scheme val="minor"/>
    </font>
    <font>
      <sz val="10"/>
      <color theme="0" tint="-0.34998626667073579"/>
      <name val="Arial CE"/>
    </font>
    <font>
      <sz val="10"/>
      <color rgb="FF00B0F0"/>
      <name val="Arial CE"/>
    </font>
    <font>
      <sz val="10"/>
      <color rgb="FF00B0F0"/>
      <name val="Arial"/>
      <family val="2"/>
      <charset val="238"/>
    </font>
    <font>
      <sz val="10"/>
      <color theme="0" tint="-0.34998626667073579"/>
      <name val="Arial"/>
      <family val="2"/>
      <charset val="238"/>
    </font>
    <font>
      <sz val="10"/>
      <color rgb="FF00B050"/>
      <name val="Arial"/>
      <family val="2"/>
      <charset val="238"/>
    </font>
    <font>
      <b/>
      <sz val="10"/>
      <color rgb="FF00B0F0"/>
      <name val="Arial"/>
      <family val="2"/>
      <charset val="238"/>
    </font>
    <font>
      <b/>
      <sz val="10"/>
      <color theme="0" tint="-0.34998626667073579"/>
      <name val="Arial"/>
      <family val="2"/>
      <charset val="238"/>
    </font>
    <font>
      <b/>
      <sz val="12"/>
      <name val="Arial"/>
      <family val="2"/>
    </font>
    <font>
      <sz val="12"/>
      <name val="Arial"/>
      <family val="2"/>
    </font>
    <font>
      <b/>
      <sz val="12"/>
      <color indexed="12"/>
      <name val="Arial"/>
      <family val="2"/>
    </font>
    <font>
      <b/>
      <sz val="12"/>
      <color indexed="10"/>
      <name val="Arial"/>
      <family val="2"/>
    </font>
    <font>
      <sz val="12"/>
      <color indexed="8"/>
      <name val="Arial"/>
      <family val="2"/>
    </font>
    <font>
      <sz val="10"/>
      <name val="Arial CE"/>
      <family val="2"/>
    </font>
    <font>
      <sz val="12"/>
      <color rgb="FF000000"/>
      <name val="Arial"/>
      <family val="2"/>
    </font>
    <font>
      <i/>
      <sz val="12"/>
      <name val="Arial"/>
      <family val="2"/>
    </font>
    <font>
      <vertAlign val="superscript"/>
      <sz val="12"/>
      <name val="Arial"/>
      <family val="2"/>
    </font>
    <font>
      <i/>
      <sz val="12"/>
      <color indexed="8"/>
      <name val="Arial"/>
      <family val="2"/>
      <charset val="238"/>
    </font>
    <font>
      <b/>
      <sz val="12"/>
      <name val="Tahoma"/>
      <family val="2"/>
    </font>
    <font>
      <b/>
      <sz val="17"/>
      <name val="Arial"/>
      <family val="2"/>
    </font>
    <font>
      <sz val="12"/>
      <name val="Tahoma"/>
      <family val="2"/>
    </font>
    <font>
      <sz val="12"/>
      <name val="Arial CE"/>
      <family val="2"/>
    </font>
    <font>
      <sz val="10"/>
      <name val="Tahoma"/>
      <family val="2"/>
    </font>
    <font>
      <i/>
      <sz val="15"/>
      <name val="Arial"/>
      <family val="2"/>
    </font>
    <font>
      <b/>
      <sz val="20"/>
      <name val="Arial"/>
      <family val="2"/>
    </font>
    <font>
      <sz val="10"/>
      <color indexed="9"/>
      <name val="Tahoma"/>
      <family val="2"/>
    </font>
    <font>
      <sz val="10"/>
      <name val="Arial"/>
      <charset val="238"/>
    </font>
    <font>
      <sz val="11"/>
      <name val="Arial Narrow"/>
      <family val="2"/>
      <charset val="238"/>
    </font>
    <font>
      <i/>
      <sz val="11"/>
      <name val="Arial Narrow"/>
      <family val="2"/>
      <charset val="238"/>
    </font>
    <font>
      <b/>
      <sz val="11"/>
      <name val="Arial Narrow"/>
      <family val="2"/>
      <charset val="238"/>
    </font>
    <font>
      <sz val="10"/>
      <color theme="1"/>
      <name val="Arial Narrow"/>
      <family val="2"/>
      <charset val="238"/>
    </font>
    <font>
      <i/>
      <sz val="10"/>
      <color theme="1"/>
      <name val="Arial Narrow"/>
      <family val="2"/>
      <charset val="238"/>
    </font>
    <font>
      <b/>
      <i/>
      <sz val="10"/>
      <color theme="1"/>
      <name val="Arial Narrow"/>
      <family val="2"/>
      <charset val="238"/>
    </font>
    <font>
      <i/>
      <sz val="8"/>
      <color theme="1"/>
      <name val="Arial Narrow"/>
      <family val="2"/>
      <charset val="238"/>
    </font>
    <font>
      <b/>
      <i/>
      <sz val="11"/>
      <color theme="1"/>
      <name val="Arial Narrow"/>
      <family val="2"/>
      <charset val="238"/>
    </font>
    <font>
      <b/>
      <i/>
      <sz val="12"/>
      <color theme="1"/>
      <name val="Arial Narrow"/>
      <family val="2"/>
      <charset val="238"/>
    </font>
    <font>
      <b/>
      <i/>
      <sz val="11"/>
      <name val="Arial Narrow"/>
      <family val="2"/>
      <charset val="238"/>
    </font>
    <font>
      <b/>
      <i/>
      <sz val="11"/>
      <color rgb="FF000000"/>
      <name val="Arial Narrow"/>
      <family val="2"/>
      <charset val="238"/>
    </font>
    <font>
      <i/>
      <sz val="11"/>
      <color theme="1"/>
      <name val="Arial Narrow"/>
      <family val="2"/>
      <charset val="238"/>
    </font>
    <font>
      <b/>
      <i/>
      <sz val="10"/>
      <color indexed="12"/>
      <name val="Arial Narrow"/>
      <family val="2"/>
      <charset val="238"/>
    </font>
    <font>
      <i/>
      <sz val="8"/>
      <name val="Arial Narrow"/>
      <family val="2"/>
      <charset val="238"/>
    </font>
    <font>
      <b/>
      <i/>
      <sz val="8"/>
      <name val="Arial Narrow"/>
      <family val="2"/>
      <charset val="238"/>
    </font>
    <font>
      <u/>
      <sz val="12"/>
      <name val="Arial"/>
      <family val="2"/>
      <charset val="238"/>
    </font>
    <font>
      <i/>
      <u/>
      <sz val="10"/>
      <name val="Calibri"/>
      <family val="2"/>
      <charset val="238"/>
      <scheme val="minor"/>
    </font>
    <font>
      <sz val="10"/>
      <name val="Arial Narrow"/>
      <family val="2"/>
      <charset val="238"/>
    </font>
    <font>
      <u/>
      <sz val="10"/>
      <name val="Arial Narrow"/>
      <family val="2"/>
      <charset val="238"/>
    </font>
    <font>
      <b/>
      <sz val="10"/>
      <name val="Arial Narrow"/>
      <family val="2"/>
      <charset val="238"/>
    </font>
    <font>
      <i/>
      <u/>
      <sz val="10"/>
      <color theme="1"/>
      <name val="Arial Narrow"/>
      <family val="2"/>
      <charset val="238"/>
    </font>
    <font>
      <sz val="16"/>
      <color theme="1"/>
      <name val="Calibri"/>
      <family val="2"/>
      <charset val="238"/>
      <scheme val="minor"/>
    </font>
    <font>
      <b/>
      <sz val="18"/>
      <name val="Calibri"/>
      <family val="2"/>
      <charset val="238"/>
      <scheme val="minor"/>
    </font>
  </fonts>
  <fills count="44">
    <fill>
      <patternFill patternType="none"/>
    </fill>
    <fill>
      <patternFill patternType="gray125"/>
    </fill>
    <fill>
      <patternFill patternType="solid">
        <fgColor theme="4" tint="0.79998168889431442"/>
        <bgColor indexed="64"/>
      </patternFill>
    </fill>
    <fill>
      <patternFill patternType="solid">
        <fgColor indexed="22"/>
        <bgColor indexed="64"/>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49"/>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22"/>
      </patternFill>
    </fill>
    <fill>
      <patternFill patternType="solid">
        <fgColor indexed="62"/>
      </patternFill>
    </fill>
    <fill>
      <patternFill patternType="solid">
        <fgColor indexed="57"/>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bgColor indexed="64"/>
      </patternFill>
    </fill>
    <fill>
      <patternFill patternType="solid">
        <fgColor rgb="FFFFFFFF"/>
        <bgColor rgb="FFFFFFCC"/>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indexed="62"/>
      </top>
      <bottom style="double">
        <color indexed="62"/>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662">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3" fillId="0" borderId="0"/>
    <xf numFmtId="0" fontId="3" fillId="0" borderId="0"/>
    <xf numFmtId="165" fontId="4" fillId="0" borderId="0" applyFont="0" applyFill="0" applyBorder="0" applyAlignment="0" applyProtection="0"/>
    <xf numFmtId="166" fontId="3" fillId="0" borderId="0" applyFont="0" applyFill="0" applyBorder="0" applyAlignment="0" applyProtection="0"/>
    <xf numFmtId="42" fontId="1" fillId="0" borderId="0" applyFont="0" applyFill="0" applyBorder="0" applyAlignment="0" applyProtection="0"/>
    <xf numFmtId="0" fontId="3" fillId="0" borderId="0"/>
    <xf numFmtId="0" fontId="11" fillId="0" borderId="0"/>
    <xf numFmtId="0" fontId="3" fillId="0" borderId="0"/>
    <xf numFmtId="0" fontId="2" fillId="0" borderId="0"/>
    <xf numFmtId="0" fontId="12" fillId="0" borderId="0"/>
    <xf numFmtId="0" fontId="12" fillId="0" borderId="0"/>
    <xf numFmtId="0" fontId="2" fillId="0" borderId="0"/>
    <xf numFmtId="0" fontId="4" fillId="0" borderId="0"/>
    <xf numFmtId="0" fontId="13" fillId="0" borderId="0"/>
    <xf numFmtId="0" fontId="14" fillId="0" borderId="0"/>
    <xf numFmtId="0" fontId="13" fillId="0" borderId="0"/>
    <xf numFmtId="0" fontId="15" fillId="0" borderId="0"/>
    <xf numFmtId="0" fontId="34" fillId="26" borderId="36" applyNumberFormat="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1" fillId="6"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4"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7" borderId="0" applyNumberFormat="0" applyBorder="0" applyAlignment="0" applyProtection="0"/>
    <xf numFmtId="0" fontId="22" fillId="5" borderId="0" applyNumberFormat="0" applyBorder="0" applyAlignment="0" applyProtection="0"/>
    <xf numFmtId="0" fontId="23" fillId="18" borderId="19" applyNumberFormat="0" applyAlignment="0" applyProtection="0"/>
    <xf numFmtId="0" fontId="24" fillId="19" borderId="20" applyNumberFormat="0" applyAlignment="0" applyProtection="0"/>
    <xf numFmtId="38" fontId="33" fillId="0" borderId="0" applyFont="0" applyFill="0" applyBorder="0" applyAlignment="0" applyProtection="0"/>
    <xf numFmtId="167" fontId="33" fillId="0" borderId="0" applyFont="0" applyFill="0" applyBorder="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0" borderId="21" applyNumberFormat="0" applyFill="0" applyAlignment="0" applyProtection="0"/>
    <xf numFmtId="0" fontId="28" fillId="0" borderId="22" applyNumberFormat="0" applyFill="0" applyAlignment="0" applyProtection="0"/>
    <xf numFmtId="0" fontId="29" fillId="0" borderId="23" applyNumberFormat="0" applyFill="0" applyAlignment="0" applyProtection="0"/>
    <xf numFmtId="0" fontId="29" fillId="0" borderId="0" applyNumberFormat="0" applyFill="0" applyBorder="0" applyAlignment="0" applyProtection="0"/>
    <xf numFmtId="0" fontId="30" fillId="12" borderId="19" applyNumberFormat="0" applyAlignment="0" applyProtection="0"/>
    <xf numFmtId="0" fontId="31" fillId="0" borderId="25" applyNumberFormat="0" applyFill="0" applyAlignment="0" applyProtection="0"/>
    <xf numFmtId="0" fontId="15" fillId="0" borderId="0"/>
    <xf numFmtId="0" fontId="32" fillId="12" borderId="0" applyNumberFormat="0" applyBorder="0" applyAlignment="0" applyProtection="0"/>
    <xf numFmtId="0" fontId="33" fillId="10" borderId="26" applyNumberFormat="0" applyFont="0" applyAlignment="0" applyProtection="0"/>
    <xf numFmtId="0" fontId="34" fillId="18" borderId="24" applyNumberFormat="0" applyAlignment="0" applyProtection="0"/>
    <xf numFmtId="0" fontId="11" fillId="0" borderId="0"/>
    <xf numFmtId="0" fontId="35" fillId="0" borderId="0" applyNumberFormat="0" applyFill="0" applyBorder="0" applyAlignment="0" applyProtection="0"/>
    <xf numFmtId="0" fontId="36" fillId="0" borderId="27" applyNumberFormat="0" applyFill="0" applyAlignment="0" applyProtection="0"/>
    <xf numFmtId="0" fontId="31" fillId="0" borderId="0" applyNumberForma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 fillId="0" borderId="0" applyFont="0" applyFill="0" applyBorder="0" applyAlignment="0" applyProtection="0"/>
    <xf numFmtId="166" fontId="3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2"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7" fillId="0" borderId="0"/>
    <xf numFmtId="0" fontId="37" fillId="0" borderId="0"/>
    <xf numFmtId="0" fontId="3" fillId="0" borderId="0"/>
    <xf numFmtId="0" fontId="3" fillId="0" borderId="0"/>
    <xf numFmtId="0" fontId="3"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7" fillId="0" borderId="0"/>
    <xf numFmtId="0" fontId="2" fillId="0" borderId="0" applyNumberForma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168" fontId="3" fillId="0" borderId="0" applyFont="0" applyFill="0" applyBorder="0" applyAlignment="0" applyProtection="0"/>
    <xf numFmtId="166"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0" fillId="20" borderId="0" applyNumberFormat="0" applyBorder="0" applyAlignment="0" applyProtection="0"/>
    <xf numFmtId="0" fontId="20" fillId="4" borderId="0" applyNumberFormat="0" applyBorder="0" applyAlignment="0" applyProtection="0"/>
    <xf numFmtId="0" fontId="20" fillId="21"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22"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23" borderId="0" applyNumberFormat="0" applyBorder="0" applyAlignment="0" applyProtection="0"/>
    <xf numFmtId="0" fontId="21" fillId="9" borderId="0" applyNumberFormat="0" applyBorder="0" applyAlignment="0" applyProtection="0"/>
    <xf numFmtId="0" fontId="21" fillId="22" borderId="0" applyNumberFormat="0" applyBorder="0" applyAlignment="0" applyProtection="0"/>
    <xf numFmtId="0" fontId="21" fillId="24" borderId="0" applyNumberFormat="0" applyBorder="0" applyAlignment="0" applyProtection="0"/>
    <xf numFmtId="0" fontId="21" fillId="13" borderId="0" applyNumberFormat="0" applyBorder="0" applyAlignment="0" applyProtection="0"/>
    <xf numFmtId="0" fontId="21" fillId="25" borderId="0" applyNumberFormat="0" applyBorder="0" applyAlignment="0" applyProtection="0"/>
    <xf numFmtId="38" fontId="33" fillId="0" borderId="0" applyFont="0" applyFill="0" applyBorder="0" applyAlignment="0" applyProtection="0"/>
    <xf numFmtId="167" fontId="33" fillId="0" borderId="0" applyFont="0" applyFill="0" applyBorder="0" applyAlignment="0" applyProtection="0"/>
    <xf numFmtId="0" fontId="26" fillId="21" borderId="0" applyNumberFormat="0" applyBorder="0" applyAlignment="0" applyProtection="0"/>
    <xf numFmtId="0" fontId="34" fillId="26" borderId="24" applyNumberFormat="0" applyAlignment="0" applyProtection="0"/>
    <xf numFmtId="0" fontId="39" fillId="0" borderId="28" applyNumberFormat="0" applyFill="0" applyAlignment="0" applyProtection="0"/>
    <xf numFmtId="0" fontId="40" fillId="0" borderId="29" applyNumberFormat="0" applyFill="0" applyAlignment="0" applyProtection="0"/>
    <xf numFmtId="0" fontId="41" fillId="0" borderId="30" applyNumberFormat="0" applyFill="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 fillId="0" borderId="0"/>
    <xf numFmtId="0" fontId="2" fillId="0" borderId="0"/>
    <xf numFmtId="0" fontId="43" fillId="12" borderId="0" applyNumberFormat="0" applyBorder="0" applyAlignment="0" applyProtection="0"/>
    <xf numFmtId="0" fontId="3" fillId="10" borderId="26" applyNumberFormat="0" applyFont="0" applyAlignment="0" applyProtection="0"/>
    <xf numFmtId="0" fontId="31" fillId="0" borderId="0" applyNumberFormat="0" applyFill="0" applyBorder="0" applyAlignment="0" applyProtection="0"/>
    <xf numFmtId="0" fontId="25" fillId="0" borderId="0" applyNumberFormat="0" applyFill="0" applyBorder="0" applyAlignment="0" applyProtection="0"/>
    <xf numFmtId="0" fontId="21" fillId="27" borderId="0" applyNumberFormat="0" applyBorder="0" applyAlignment="0" applyProtection="0"/>
    <xf numFmtId="0" fontId="21" fillId="17" borderId="0" applyNumberFormat="0" applyBorder="0" applyAlignment="0" applyProtection="0"/>
    <xf numFmtId="0" fontId="21" fillId="28" borderId="0" applyNumberFormat="0" applyBorder="0" applyAlignment="0" applyProtection="0"/>
    <xf numFmtId="0" fontId="21" fillId="24"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44" fillId="0" borderId="31" applyNumberFormat="0" applyFill="0" applyAlignment="0" applyProtection="0"/>
    <xf numFmtId="0" fontId="24" fillId="19" borderId="20" applyNumberFormat="0" applyAlignment="0" applyProtection="0"/>
    <xf numFmtId="0" fontId="45" fillId="26" borderId="19" applyNumberFormat="0" applyAlignment="0" applyProtection="0"/>
    <xf numFmtId="0" fontId="22" fillId="4" borderId="0" applyNumberFormat="0" applyBorder="0" applyAlignment="0" applyProtection="0"/>
    <xf numFmtId="0" fontId="46" fillId="0" borderId="0"/>
    <xf numFmtId="0" fontId="30" fillId="7" borderId="19" applyNumberFormat="0" applyAlignment="0" applyProtection="0"/>
    <xf numFmtId="0" fontId="36" fillId="0" borderId="32" applyNumberFormat="0" applyFill="0" applyAlignment="0" applyProtection="0"/>
    <xf numFmtId="0" fontId="2" fillId="0" borderId="0"/>
    <xf numFmtId="0" fontId="1" fillId="0" borderId="0"/>
    <xf numFmtId="0" fontId="20" fillId="29" borderId="0" applyNumberFormat="0" applyBorder="0" applyAlignment="0" applyProtection="0"/>
    <xf numFmtId="0" fontId="20" fillId="29" borderId="0" applyNumberFormat="0" applyBorder="0" applyAlignment="0" applyProtection="0"/>
    <xf numFmtId="0" fontId="21" fillId="30"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1" fillId="33"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0" fillId="31" borderId="0" applyNumberFormat="0" applyBorder="0" applyAlignment="0" applyProtection="0"/>
    <xf numFmtId="0" fontId="20" fillId="34" borderId="0" applyNumberFormat="0" applyBorder="0" applyAlignment="0" applyProtection="0"/>
    <xf numFmtId="0" fontId="21" fillId="32"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0" fillId="29" borderId="0" applyNumberFormat="0" applyBorder="0" applyAlignment="0" applyProtection="0"/>
    <xf numFmtId="0" fontId="20" fillId="32" borderId="0" applyNumberFormat="0" applyBorder="0" applyAlignment="0" applyProtection="0"/>
    <xf numFmtId="0" fontId="21" fillId="32"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0" fillId="35" borderId="0" applyNumberFormat="0" applyBorder="0" applyAlignment="0" applyProtection="0"/>
    <xf numFmtId="0" fontId="20" fillId="29" borderId="0" applyNumberFormat="0" applyBorder="0" applyAlignment="0" applyProtection="0"/>
    <xf numFmtId="0" fontId="21" fillId="3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0" fillId="31" borderId="0" applyNumberFormat="0" applyBorder="0" applyAlignment="0" applyProtection="0"/>
    <xf numFmtId="0" fontId="20" fillId="36" borderId="0" applyNumberFormat="0" applyBorder="0" applyAlignment="0" applyProtection="0"/>
    <xf numFmtId="0" fontId="21" fillId="36"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2" fillId="4" borderId="0" applyNumberFormat="0" applyBorder="0" applyAlignment="0" applyProtection="0"/>
    <xf numFmtId="0" fontId="45" fillId="26" borderId="19" applyNumberFormat="0" applyAlignment="0" applyProtection="0"/>
    <xf numFmtId="0" fontId="45" fillId="26" borderId="19" applyNumberFormat="0" applyAlignment="0" applyProtection="0"/>
    <xf numFmtId="0" fontId="24" fillId="19" borderId="20" applyNumberFormat="0" applyAlignment="0" applyProtection="0"/>
    <xf numFmtId="170" fontId="11" fillId="0" borderId="0" applyFill="0" applyBorder="0" applyAlignment="0" applyProtection="0"/>
    <xf numFmtId="171" fontId="13" fillId="0" borderId="0" applyFont="0" applyFill="0" applyBorder="0" applyAlignment="0" applyProtection="0"/>
    <xf numFmtId="172" fontId="13" fillId="0" borderId="0" applyFont="0" applyFill="0" applyBorder="0" applyAlignment="0" applyProtection="0"/>
    <xf numFmtId="0" fontId="47" fillId="0" borderId="2" applyAlignment="0"/>
    <xf numFmtId="0" fontId="48" fillId="0" borderId="2" applyAlignment="0"/>
    <xf numFmtId="0" fontId="48" fillId="0" borderId="2">
      <alignment vertical="top" wrapText="1"/>
    </xf>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49" fillId="0" borderId="0"/>
    <xf numFmtId="0" fontId="26" fillId="21" borderId="0" applyNumberFormat="0" applyBorder="0" applyAlignment="0" applyProtection="0"/>
    <xf numFmtId="0" fontId="39" fillId="0" borderId="28" applyNumberFormat="0" applyFill="0" applyAlignment="0" applyProtection="0"/>
    <xf numFmtId="0" fontId="40" fillId="0" borderId="29" applyNumberFormat="0" applyFill="0" applyAlignment="0" applyProtection="0"/>
    <xf numFmtId="0" fontId="41" fillId="0" borderId="30" applyNumberFormat="0" applyFill="0" applyAlignment="0" applyProtection="0"/>
    <xf numFmtId="0" fontId="41" fillId="0" borderId="0" applyNumberFormat="0" applyFill="0" applyBorder="0" applyAlignment="0" applyProtection="0"/>
    <xf numFmtId="0" fontId="50" fillId="0" borderId="0" applyNumberFormat="0" applyFill="0" applyBorder="0" applyAlignment="0" applyProtection="0">
      <alignment vertical="top"/>
      <protection locked="0"/>
    </xf>
    <xf numFmtId="0" fontId="30" fillId="7" borderId="19" applyNumberFormat="0" applyAlignment="0" applyProtection="0"/>
    <xf numFmtId="0" fontId="30" fillId="7" borderId="19" applyNumberFormat="0" applyAlignment="0" applyProtection="0"/>
    <xf numFmtId="0" fontId="34" fillId="26" borderId="24" applyNumberFormat="0" applyAlignment="0" applyProtection="0"/>
    <xf numFmtId="0" fontId="34" fillId="26" borderId="24" applyNumberFormat="0" applyAlignment="0" applyProtection="0"/>
    <xf numFmtId="0" fontId="44" fillId="0" borderId="31" applyNumberFormat="0" applyFill="0" applyAlignment="0" applyProtection="0"/>
    <xf numFmtId="0" fontId="1" fillId="0" borderId="0"/>
    <xf numFmtId="0" fontId="1" fillId="0" borderId="0"/>
    <xf numFmtId="0" fontId="1" fillId="0" borderId="0"/>
    <xf numFmtId="0" fontId="3" fillId="0" borderId="0"/>
    <xf numFmtId="0" fontId="34" fillId="26" borderId="36" applyNumberFormat="0" applyAlignment="0" applyProtection="0"/>
    <xf numFmtId="0" fontId="1" fillId="0" borderId="0"/>
    <xf numFmtId="0" fontId="2" fillId="0" borderId="0"/>
    <xf numFmtId="0" fontId="3" fillId="0" borderId="0"/>
    <xf numFmtId="0" fontId="1" fillId="0" borderId="0"/>
    <xf numFmtId="0" fontId="1" fillId="0" borderId="0"/>
    <xf numFmtId="0" fontId="3" fillId="0" borderId="0"/>
    <xf numFmtId="0" fontId="2" fillId="0" borderId="0"/>
    <xf numFmtId="0" fontId="13" fillId="0" borderId="0"/>
    <xf numFmtId="0" fontId="2" fillId="0" borderId="0"/>
    <xf numFmtId="0" fontId="2" fillId="0" borderId="0"/>
    <xf numFmtId="0" fontId="51" fillId="0" borderId="0">
      <alignment vertical="top"/>
    </xf>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12" borderId="0" applyNumberFormat="0" applyBorder="0" applyAlignment="0" applyProtection="0"/>
    <xf numFmtId="0" fontId="2" fillId="0" borderId="0" applyNumberFormat="0" applyFill="0" applyBorder="0" applyAlignment="0" applyProtection="0"/>
    <xf numFmtId="0" fontId="3" fillId="0" borderId="0"/>
    <xf numFmtId="2" fontId="3" fillId="0" borderId="0"/>
    <xf numFmtId="0" fontId="3" fillId="0" borderId="0"/>
    <xf numFmtId="0" fontId="11" fillId="0" borderId="0"/>
    <xf numFmtId="0" fontId="1" fillId="0" borderId="0"/>
    <xf numFmtId="0" fontId="2" fillId="0" borderId="0"/>
    <xf numFmtId="0" fontId="3" fillId="10" borderId="26" applyNumberFormat="0" applyFont="0" applyAlignment="0" applyProtection="0"/>
    <xf numFmtId="0" fontId="3" fillId="10" borderId="26" applyNumberFormat="0" applyFont="0" applyAlignment="0" applyProtection="0"/>
    <xf numFmtId="0" fontId="3" fillId="10" borderId="26" applyNumberFormat="0" applyFont="0" applyAlignment="0" applyProtection="0"/>
    <xf numFmtId="0" fontId="3" fillId="10" borderId="26" applyNumberFormat="0" applyFont="0" applyAlignment="0" applyProtection="0"/>
    <xf numFmtId="0" fontId="34" fillId="26" borderId="24" applyNumberFormat="0" applyAlignment="0" applyProtection="0"/>
    <xf numFmtId="0" fontId="34" fillId="26" borderId="24" applyNumberFormat="0" applyAlignment="0" applyProtection="0"/>
    <xf numFmtId="49" fontId="52" fillId="3" borderId="33">
      <alignment horizontal="center" vertical="top" wrapText="1"/>
    </xf>
    <xf numFmtId="0" fontId="45" fillId="26" borderId="19" applyNumberFormat="0" applyAlignment="0" applyProtection="0"/>
    <xf numFmtId="0" fontId="45" fillId="26" borderId="19" applyNumberFormat="0" applyAlignment="0" applyProtection="0"/>
    <xf numFmtId="0" fontId="35" fillId="0" borderId="0" applyNumberFormat="0" applyFill="0" applyBorder="0" applyAlignment="0" applyProtection="0"/>
    <xf numFmtId="0" fontId="11" fillId="0" borderId="0"/>
    <xf numFmtId="0" fontId="36" fillId="0" borderId="32" applyNumberFormat="0" applyFill="0" applyAlignment="0" applyProtection="0"/>
    <xf numFmtId="0" fontId="36" fillId="0" borderId="32" applyNumberFormat="0" applyFill="0" applyAlignment="0" applyProtection="0"/>
    <xf numFmtId="173" fontId="11" fillId="0" borderId="0" applyFill="0" applyBorder="0" applyAlignment="0" applyProtection="0"/>
    <xf numFmtId="44" fontId="2" fillId="0" borderId="0" applyFont="0" applyFill="0" applyBorder="0" applyAlignment="0" applyProtection="0"/>
    <xf numFmtId="166" fontId="3" fillId="0" borderId="0" applyFont="0" applyFill="0" applyBorder="0" applyAlignment="0" applyProtection="0"/>
    <xf numFmtId="164" fontId="1" fillId="0" borderId="0" applyFont="0" applyFill="0" applyBorder="0" applyAlignment="0" applyProtection="0"/>
    <xf numFmtId="0" fontId="30" fillId="7" borderId="19" applyNumberFormat="0" applyAlignment="0" applyProtection="0"/>
    <xf numFmtId="0" fontId="30" fillId="7" borderId="19" applyNumberFormat="0" applyAlignment="0" applyProtection="0"/>
    <xf numFmtId="0" fontId="36" fillId="0" borderId="32" applyNumberFormat="0" applyFill="0" applyAlignment="0" applyProtection="0"/>
    <xf numFmtId="0" fontId="36" fillId="0" borderId="32" applyNumberFormat="0" applyFill="0" applyAlignment="0" applyProtection="0"/>
    <xf numFmtId="0" fontId="3" fillId="0" borderId="0"/>
    <xf numFmtId="0" fontId="2" fillId="0" borderId="0"/>
    <xf numFmtId="0" fontId="3" fillId="10" borderId="34" applyNumberFormat="0" applyFont="0" applyAlignment="0" applyProtection="0"/>
    <xf numFmtId="0" fontId="3" fillId="10" borderId="34" applyNumberFormat="0" applyFont="0" applyAlignment="0" applyProtection="0"/>
    <xf numFmtId="0" fontId="3" fillId="10" borderId="34" applyNumberFormat="0" applyFont="0" applyAlignment="0" applyProtection="0"/>
    <xf numFmtId="0" fontId="3" fillId="10" borderId="34" applyNumberFormat="0" applyFont="0" applyAlignment="0" applyProtection="0"/>
    <xf numFmtId="0" fontId="45" fillId="26" borderId="49" applyNumberFormat="0" applyAlignment="0" applyProtection="0"/>
    <xf numFmtId="0" fontId="30" fillId="7" borderId="44" applyNumberFormat="0" applyAlignment="0" applyProtection="0"/>
    <xf numFmtId="0" fontId="34" fillId="26" borderId="40" applyNumberFormat="0" applyAlignment="0" applyProtection="0"/>
    <xf numFmtId="0" fontId="30" fillId="7" borderId="44" applyNumberFormat="0" applyAlignment="0" applyProtection="0"/>
    <xf numFmtId="0" fontId="45" fillId="26" borderId="44" applyNumberFormat="0" applyAlignment="0" applyProtection="0"/>
    <xf numFmtId="0" fontId="36" fillId="0" borderId="43" applyNumberFormat="0" applyFill="0" applyAlignment="0" applyProtection="0"/>
    <xf numFmtId="0" fontId="36" fillId="0" borderId="48" applyNumberFormat="0" applyFill="0" applyAlignment="0" applyProtection="0"/>
    <xf numFmtId="0" fontId="33" fillId="10" borderId="46" applyNumberFormat="0" applyFont="0" applyAlignment="0" applyProtection="0"/>
    <xf numFmtId="0" fontId="3" fillId="10" borderId="51" applyNumberFormat="0" applyFont="0" applyAlignment="0" applyProtection="0"/>
    <xf numFmtId="0" fontId="34" fillId="26" borderId="50" applyNumberFormat="0" applyAlignment="0" applyProtection="0"/>
    <xf numFmtId="0" fontId="34" fillId="26" borderId="40" applyNumberFormat="0" applyAlignment="0" applyProtection="0"/>
    <xf numFmtId="0" fontId="36" fillId="0" borderId="38" applyNumberFormat="0" applyFill="0" applyAlignment="0" applyProtection="0"/>
    <xf numFmtId="0" fontId="34" fillId="18" borderId="40" applyNumberFormat="0" applyAlignment="0" applyProtection="0"/>
    <xf numFmtId="0" fontId="45" fillId="26" borderId="49" applyNumberFormat="0" applyAlignment="0" applyProtection="0"/>
    <xf numFmtId="0" fontId="34" fillId="26" borderId="50" applyNumberFormat="0" applyAlignment="0" applyProtection="0"/>
    <xf numFmtId="0" fontId="36" fillId="0" borderId="48" applyNumberFormat="0" applyFill="0" applyAlignment="0" applyProtection="0"/>
    <xf numFmtId="0" fontId="3" fillId="10" borderId="41" applyNumberFormat="0" applyFont="0" applyAlignment="0" applyProtection="0"/>
    <xf numFmtId="0" fontId="3" fillId="10" borderId="41" applyNumberFormat="0" applyFont="0" applyAlignment="0" applyProtection="0"/>
    <xf numFmtId="0" fontId="36" fillId="0" borderId="43" applyNumberFormat="0" applyFill="0" applyAlignment="0" applyProtection="0"/>
    <xf numFmtId="0" fontId="33" fillId="10" borderId="41" applyNumberFormat="0" applyFont="0" applyAlignment="0" applyProtection="0"/>
    <xf numFmtId="0" fontId="36" fillId="0" borderId="35" applyNumberFormat="0" applyFill="0" applyAlignment="0" applyProtection="0"/>
    <xf numFmtId="0" fontId="33" fillId="10" borderId="34" applyNumberFormat="0" applyFont="0" applyAlignment="0" applyProtection="0"/>
    <xf numFmtId="0" fontId="36" fillId="0" borderId="42" applyNumberFormat="0" applyFill="0" applyAlignment="0" applyProtection="0"/>
    <xf numFmtId="0" fontId="30" fillId="7" borderId="44" applyNumberFormat="0" applyAlignment="0" applyProtection="0"/>
    <xf numFmtId="0" fontId="36" fillId="0" borderId="38" applyNumberFormat="0" applyFill="0" applyAlignment="0" applyProtection="0"/>
    <xf numFmtId="0" fontId="45" fillId="26" borderId="37" applyNumberFormat="0" applyAlignment="0" applyProtection="0"/>
    <xf numFmtId="0" fontId="45" fillId="26" borderId="37" applyNumberFormat="0" applyAlignment="0" applyProtection="0"/>
    <xf numFmtId="0" fontId="36" fillId="0" borderId="43" applyNumberFormat="0" applyFill="0" applyAlignment="0" applyProtection="0"/>
    <xf numFmtId="0" fontId="34" fillId="18" borderId="36" applyNumberFormat="0" applyAlignment="0" applyProtection="0"/>
    <xf numFmtId="0" fontId="45" fillId="26" borderId="39" applyNumberFormat="0" applyAlignment="0" applyProtection="0"/>
    <xf numFmtId="0" fontId="3" fillId="10" borderId="46" applyNumberFormat="0" applyFont="0" applyAlignment="0" applyProtection="0"/>
    <xf numFmtId="0" fontId="30" fillId="12" borderId="39" applyNumberFormat="0" applyAlignment="0" applyProtection="0"/>
    <xf numFmtId="0" fontId="30" fillId="12" borderId="44" applyNumberFormat="0" applyAlignment="0" applyProtection="0"/>
    <xf numFmtId="0" fontId="34" fillId="26" borderId="36" applyNumberFormat="0" applyAlignment="0" applyProtection="0"/>
    <xf numFmtId="0" fontId="45" fillId="26" borderId="39" applyNumberFormat="0" applyAlignment="0" applyProtection="0"/>
    <xf numFmtId="0" fontId="36" fillId="0" borderId="52" applyNumberFormat="0" applyFill="0" applyAlignment="0" applyProtection="0"/>
    <xf numFmtId="0" fontId="34" fillId="26" borderId="45" applyNumberFormat="0" applyAlignment="0" applyProtection="0"/>
    <xf numFmtId="0" fontId="45" fillId="26" borderId="49" applyNumberFormat="0" applyAlignment="0" applyProtection="0"/>
    <xf numFmtId="0" fontId="23" fillId="18" borderId="49" applyNumberFormat="0" applyAlignment="0" applyProtection="0"/>
    <xf numFmtId="0" fontId="36" fillId="0" borderId="48" applyNumberFormat="0" applyFill="0" applyAlignment="0" applyProtection="0"/>
    <xf numFmtId="0" fontId="36" fillId="0" borderId="48" applyNumberFormat="0" applyFill="0" applyAlignment="0" applyProtection="0"/>
    <xf numFmtId="0" fontId="34" fillId="26" borderId="40" applyNumberFormat="0" applyAlignment="0" applyProtection="0"/>
    <xf numFmtId="0" fontId="34" fillId="26" borderId="40" applyNumberFormat="0" applyAlignment="0" applyProtection="0"/>
    <xf numFmtId="0" fontId="30" fillId="7" borderId="39" applyNumberFormat="0" applyAlignment="0" applyProtection="0"/>
    <xf numFmtId="0" fontId="30" fillId="7" borderId="39" applyNumberFormat="0" applyAlignment="0" applyProtection="0"/>
    <xf numFmtId="0" fontId="30" fillId="7" borderId="49" applyNumberFormat="0" applyAlignment="0" applyProtection="0"/>
    <xf numFmtId="0" fontId="30" fillId="7" borderId="49" applyNumberFormat="0" applyAlignment="0" applyProtection="0"/>
    <xf numFmtId="0" fontId="3" fillId="10" borderId="46" applyNumberFormat="0" applyFont="0" applyAlignment="0" applyProtection="0"/>
    <xf numFmtId="0" fontId="3" fillId="10" borderId="41" applyNumberFormat="0" applyFont="0" applyAlignment="0" applyProtection="0"/>
    <xf numFmtId="0" fontId="34" fillId="26" borderId="36" applyNumberFormat="0" applyAlignment="0" applyProtection="0"/>
    <xf numFmtId="0" fontId="34" fillId="26" borderId="36" applyNumberFormat="0" applyAlignment="0" applyProtection="0"/>
    <xf numFmtId="0" fontId="30" fillId="7" borderId="37" applyNumberFormat="0" applyAlignment="0" applyProtection="0"/>
    <xf numFmtId="0" fontId="30" fillId="7" borderId="37" applyNumberFormat="0" applyAlignment="0" applyProtection="0"/>
    <xf numFmtId="0" fontId="36" fillId="0" borderId="43" applyNumberFormat="0" applyFill="0" applyAlignment="0" applyProtection="0"/>
    <xf numFmtId="0" fontId="45" fillId="26" borderId="37" applyNumberFormat="0" applyAlignment="0" applyProtection="0"/>
    <xf numFmtId="0" fontId="45" fillId="26" borderId="37" applyNumberFormat="0" applyAlignment="0" applyProtection="0"/>
    <xf numFmtId="0" fontId="3" fillId="10" borderId="51" applyNumberFormat="0" applyFont="0" applyAlignment="0" applyProtection="0"/>
    <xf numFmtId="0" fontId="34" fillId="18" borderId="50" applyNumberFormat="0" applyAlignment="0" applyProtection="0"/>
    <xf numFmtId="0" fontId="34" fillId="26" borderId="45" applyNumberFormat="0" applyAlignment="0" applyProtection="0"/>
    <xf numFmtId="0" fontId="34" fillId="26" borderId="45" applyNumberFormat="0" applyAlignment="0" applyProtection="0"/>
    <xf numFmtId="0" fontId="45" fillId="26" borderId="44" applyNumberFormat="0" applyAlignment="0" applyProtection="0"/>
    <xf numFmtId="0" fontId="3" fillId="10" borderId="51" applyNumberFormat="0" applyFont="0" applyAlignment="0" applyProtection="0"/>
    <xf numFmtId="0" fontId="36" fillId="0" borderId="53" applyNumberFormat="0" applyFill="0" applyAlignment="0" applyProtection="0"/>
    <xf numFmtId="0" fontId="3" fillId="10" borderId="51" applyNumberFormat="0" applyFont="0" applyAlignment="0" applyProtection="0"/>
    <xf numFmtId="0" fontId="45" fillId="26" borderId="44" applyNumberFormat="0" applyAlignment="0" applyProtection="0"/>
    <xf numFmtId="0" fontId="34" fillId="26" borderId="50" applyNumberFormat="0" applyAlignment="0" applyProtection="0"/>
    <xf numFmtId="0" fontId="36" fillId="0" borderId="53" applyNumberFormat="0" applyFill="0" applyAlignment="0" applyProtection="0"/>
    <xf numFmtId="0" fontId="30" fillId="7" borderId="37" applyNumberFormat="0" applyAlignment="0" applyProtection="0"/>
    <xf numFmtId="0" fontId="45" fillId="26" borderId="37" applyNumberFormat="0" applyAlignment="0" applyProtection="0"/>
    <xf numFmtId="0" fontId="23" fillId="18" borderId="37" applyNumberFormat="0" applyAlignment="0" applyProtection="0"/>
    <xf numFmtId="0" fontId="3" fillId="10" borderId="34" applyNumberFormat="0" applyFont="0" applyAlignment="0" applyProtection="0"/>
    <xf numFmtId="0" fontId="34" fillId="26" borderId="50" applyNumberFormat="0" applyAlignment="0" applyProtection="0"/>
    <xf numFmtId="0" fontId="3" fillId="10" borderId="51" applyNumberFormat="0" applyFont="0" applyAlignment="0" applyProtection="0"/>
    <xf numFmtId="0" fontId="34" fillId="26" borderId="45" applyNumberFormat="0" applyAlignment="0" applyProtection="0"/>
    <xf numFmtId="0" fontId="3" fillId="10" borderId="46" applyNumberFormat="0" applyFont="0" applyAlignment="0" applyProtection="0"/>
    <xf numFmtId="0" fontId="30" fillId="12" borderId="37" applyNumberFormat="0" applyAlignment="0" applyProtection="0"/>
    <xf numFmtId="0" fontId="36" fillId="0" borderId="47" applyNumberFormat="0" applyFill="0" applyAlignment="0" applyProtection="0"/>
    <xf numFmtId="0" fontId="30" fillId="7" borderId="49" applyNumberFormat="0" applyAlignment="0" applyProtection="0"/>
    <xf numFmtId="0" fontId="23" fillId="18" borderId="39" applyNumberFormat="0" applyAlignment="0" applyProtection="0"/>
    <xf numFmtId="0" fontId="45" fillId="26" borderId="39" applyNumberFormat="0" applyAlignment="0" applyProtection="0"/>
    <xf numFmtId="0" fontId="3" fillId="10" borderId="41" applyNumberFormat="0" applyFont="0" applyAlignment="0" applyProtection="0"/>
    <xf numFmtId="0" fontId="3" fillId="10" borderId="46" applyNumberFormat="0" applyFont="0" applyAlignment="0" applyProtection="0"/>
    <xf numFmtId="0" fontId="34" fillId="26" borderId="40" applyNumberFormat="0" applyAlignment="0" applyProtection="0"/>
    <xf numFmtId="0" fontId="36" fillId="0" borderId="53" applyNumberFormat="0" applyFill="0" applyAlignment="0" applyProtection="0"/>
    <xf numFmtId="0" fontId="36" fillId="0" borderId="53" applyNumberFormat="0" applyFill="0" applyAlignment="0" applyProtection="0"/>
    <xf numFmtId="0" fontId="34" fillId="18" borderId="45" applyNumberFormat="0" applyAlignment="0" applyProtection="0"/>
    <xf numFmtId="0" fontId="36" fillId="0" borderId="48" applyNumberFormat="0" applyFill="0" applyAlignment="0" applyProtection="0"/>
    <xf numFmtId="0" fontId="30" fillId="7" borderId="44" applyNumberFormat="0" applyAlignment="0" applyProtection="0"/>
    <xf numFmtId="0" fontId="45" fillId="26" borderId="44" applyNumberFormat="0" applyAlignment="0" applyProtection="0"/>
    <xf numFmtId="0" fontId="34" fillId="26" borderId="45" applyNumberFormat="0" applyAlignment="0" applyProtection="0"/>
    <xf numFmtId="0" fontId="30" fillId="7" borderId="39" applyNumberFormat="0" applyAlignment="0" applyProtection="0"/>
    <xf numFmtId="0" fontId="45" fillId="26" borderId="44" applyNumberFormat="0" applyAlignment="0" applyProtection="0"/>
    <xf numFmtId="0" fontId="30" fillId="7" borderId="49" applyNumberFormat="0" applyAlignment="0" applyProtection="0"/>
    <xf numFmtId="0" fontId="34" fillId="26" borderId="50" applyNumberFormat="0" applyAlignment="0" applyProtection="0"/>
    <xf numFmtId="0" fontId="30" fillId="7" borderId="44" applyNumberFormat="0" applyAlignment="0" applyProtection="0"/>
    <xf numFmtId="0" fontId="45" fillId="26" borderId="39" applyNumberFormat="0" applyAlignment="0" applyProtection="0"/>
    <xf numFmtId="0" fontId="33" fillId="10" borderId="51" applyNumberFormat="0" applyFont="0" applyAlignment="0" applyProtection="0"/>
    <xf numFmtId="0" fontId="36" fillId="0" borderId="38" applyNumberFormat="0" applyFill="0" applyAlignment="0" applyProtection="0"/>
    <xf numFmtId="0" fontId="30" fillId="7" borderId="37" applyNumberFormat="0" applyAlignment="0" applyProtection="0"/>
    <xf numFmtId="0" fontId="30" fillId="7" borderId="37" applyNumberFormat="0" applyAlignment="0" applyProtection="0"/>
    <xf numFmtId="0" fontId="36" fillId="0" borderId="38" applyNumberFormat="0" applyFill="0" applyAlignment="0" applyProtection="0"/>
    <xf numFmtId="0" fontId="36" fillId="0" borderId="38" applyNumberFormat="0" applyFill="0" applyAlignment="0" applyProtection="0"/>
    <xf numFmtId="0" fontId="30" fillId="7" borderId="39" applyNumberFormat="0" applyAlignment="0" applyProtection="0"/>
    <xf numFmtId="0" fontId="3" fillId="10" borderId="41" applyNumberFormat="0" applyFont="0" applyAlignment="0" applyProtection="0"/>
    <xf numFmtId="0" fontId="3" fillId="10" borderId="46" applyNumberFormat="0" applyFont="0" applyAlignment="0" applyProtection="0"/>
    <xf numFmtId="0" fontId="45" fillId="26" borderId="39" applyNumberFormat="0" applyAlignment="0" applyProtection="0"/>
    <xf numFmtId="0" fontId="30" fillId="7" borderId="39" applyNumberFormat="0" applyAlignment="0" applyProtection="0"/>
    <xf numFmtId="0" fontId="36" fillId="0" borderId="43" applyNumberFormat="0" applyFill="0" applyAlignment="0" applyProtection="0"/>
    <xf numFmtId="0" fontId="30" fillId="12" borderId="49" applyNumberFormat="0" applyAlignment="0" applyProtection="0"/>
    <xf numFmtId="0" fontId="45" fillId="26" borderId="49" applyNumberFormat="0" applyAlignment="0" applyProtection="0"/>
    <xf numFmtId="0" fontId="23" fillId="18" borderId="44" applyNumberFormat="0" applyAlignment="0" applyProtection="0"/>
    <xf numFmtId="0" fontId="45" fillId="26" borderId="49" applyNumberFormat="0" applyAlignment="0" applyProtection="0"/>
    <xf numFmtId="0" fontId="30" fillId="7" borderId="49" applyNumberFormat="0" applyAlignment="0" applyProtection="0"/>
    <xf numFmtId="0" fontId="36" fillId="0" borderId="53" applyNumberFormat="0" applyFill="0" applyAlignment="0" applyProtection="0"/>
    <xf numFmtId="0" fontId="1" fillId="0" borderId="0"/>
    <xf numFmtId="0" fontId="61" fillId="0" borderId="0"/>
    <xf numFmtId="0" fontId="18" fillId="0" borderId="0"/>
    <xf numFmtId="44"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0" fontId="4" fillId="0" borderId="0"/>
    <xf numFmtId="0" fontId="75" fillId="0" borderId="0"/>
    <xf numFmtId="0" fontId="4" fillId="0" borderId="0"/>
    <xf numFmtId="0" fontId="4" fillId="0" borderId="0"/>
    <xf numFmtId="166" fontId="4" fillId="0" borderId="0" applyFont="0" applyFill="0" applyBorder="0" applyAlignment="0" applyProtection="0"/>
    <xf numFmtId="0" fontId="88" fillId="0" borderId="0"/>
  </cellStyleXfs>
  <cellXfs count="421">
    <xf numFmtId="0" fontId="0" fillId="0" borderId="0" xfId="0"/>
    <xf numFmtId="49" fontId="6" fillId="0" borderId="0" xfId="2" applyNumberFormat="1" applyFont="1" applyAlignment="1">
      <alignment horizontal="justify" vertical="top" wrapText="1"/>
    </xf>
    <xf numFmtId="2" fontId="6" fillId="0" borderId="2" xfId="5" applyNumberFormat="1" applyFont="1" applyBorder="1" applyAlignment="1">
      <alignment horizontal="left" vertical="top" wrapText="1"/>
    </xf>
    <xf numFmtId="0" fontId="5" fillId="0" borderId="8" xfId="2" applyFont="1" applyBorder="1" applyAlignment="1">
      <alignment horizontal="left" vertical="center" wrapText="1"/>
    </xf>
    <xf numFmtId="0" fontId="6" fillId="0" borderId="0" xfId="5" applyFont="1" applyAlignment="1">
      <alignment horizontal="left" vertical="top" wrapText="1"/>
    </xf>
    <xf numFmtId="0" fontId="6" fillId="0" borderId="0" xfId="9" applyNumberFormat="1" applyFont="1" applyFill="1" applyBorder="1" applyAlignment="1" applyProtection="1">
      <alignment horizontal="left" vertical="top" wrapText="1"/>
    </xf>
    <xf numFmtId="0" fontId="5" fillId="0" borderId="0" xfId="2" applyFont="1" applyAlignment="1">
      <alignment horizontal="left" vertical="center" wrapText="1"/>
    </xf>
    <xf numFmtId="0" fontId="9" fillId="0" borderId="0" xfId="0" applyFont="1" applyAlignment="1">
      <alignment wrapText="1"/>
    </xf>
    <xf numFmtId="0" fontId="6" fillId="0" borderId="0" xfId="5" applyFont="1" applyAlignment="1">
      <alignment horizontal="center" wrapText="1"/>
    </xf>
    <xf numFmtId="0" fontId="6" fillId="0" borderId="0" xfId="2" applyFont="1" applyAlignment="1">
      <alignment horizontal="center" wrapText="1"/>
    </xf>
    <xf numFmtId="0" fontId="5" fillId="0" borderId="8" xfId="2" applyFont="1" applyBorder="1" applyAlignment="1">
      <alignment horizontal="center" vertical="center" wrapText="1"/>
    </xf>
    <xf numFmtId="49" fontId="5" fillId="2" borderId="14" xfId="2" applyNumberFormat="1" applyFont="1" applyFill="1" applyBorder="1" applyAlignment="1">
      <alignment horizontal="justify" vertical="top" wrapText="1"/>
    </xf>
    <xf numFmtId="4" fontId="6" fillId="0" borderId="0" xfId="5" applyNumberFormat="1" applyFont="1" applyAlignment="1">
      <alignment horizontal="center" wrapText="1"/>
    </xf>
    <xf numFmtId="4" fontId="6" fillId="0" borderId="0" xfId="2" applyNumberFormat="1" applyFont="1" applyAlignment="1">
      <alignment horizontal="center" wrapText="1"/>
    </xf>
    <xf numFmtId="4" fontId="5" fillId="0" borderId="8" xfId="2" applyNumberFormat="1" applyFont="1" applyBorder="1" applyAlignment="1">
      <alignment horizontal="center" wrapText="1"/>
    </xf>
    <xf numFmtId="4" fontId="5" fillId="0" borderId="8" xfId="2" applyNumberFormat="1" applyFont="1" applyBorder="1" applyAlignment="1" applyProtection="1">
      <alignment horizontal="center" wrapText="1"/>
      <protection locked="0"/>
    </xf>
    <xf numFmtId="4" fontId="5" fillId="0" borderId="16" xfId="2" applyNumberFormat="1" applyFont="1" applyBorder="1" applyAlignment="1">
      <alignment horizontal="center" wrapText="1"/>
    </xf>
    <xf numFmtId="49" fontId="7" fillId="0" borderId="1" xfId="2" applyNumberFormat="1" applyFont="1" applyBorder="1" applyAlignment="1">
      <alignment horizontal="center" vertical="top" wrapText="1"/>
    </xf>
    <xf numFmtId="49" fontId="5" fillId="0" borderId="8" xfId="2" applyNumberFormat="1" applyFont="1" applyBorder="1" applyAlignment="1">
      <alignment horizontal="justify" vertical="top" wrapText="1"/>
    </xf>
    <xf numFmtId="0" fontId="6" fillId="0" borderId="8" xfId="2" applyFont="1" applyBorder="1" applyAlignment="1">
      <alignment horizontal="center" wrapText="1"/>
    </xf>
    <xf numFmtId="4" fontId="6" fillId="0" borderId="8" xfId="2" applyNumberFormat="1" applyFont="1" applyBorder="1" applyAlignment="1">
      <alignment horizontal="center" wrapText="1"/>
    </xf>
    <xf numFmtId="0" fontId="5" fillId="0" borderId="0" xfId="2" applyFont="1" applyAlignment="1">
      <alignment wrapText="1"/>
    </xf>
    <xf numFmtId="4" fontId="6" fillId="0" borderId="0" xfId="2" applyNumberFormat="1" applyFont="1" applyAlignment="1" applyProtection="1">
      <alignment horizontal="center" wrapText="1"/>
      <protection locked="0"/>
    </xf>
    <xf numFmtId="0" fontId="6" fillId="0" borderId="3" xfId="2" applyFont="1" applyBorder="1" applyAlignment="1">
      <alignment horizontal="center" wrapText="1"/>
    </xf>
    <xf numFmtId="4" fontId="6" fillId="0" borderId="8" xfId="2" applyNumberFormat="1" applyFont="1" applyBorder="1" applyAlignment="1" applyProtection="1">
      <alignment horizontal="center" wrapText="1"/>
      <protection locked="0"/>
    </xf>
    <xf numFmtId="0" fontId="7" fillId="0" borderId="1" xfId="2" applyFont="1" applyBorder="1" applyAlignment="1">
      <alignment horizontal="center" wrapText="1"/>
    </xf>
    <xf numFmtId="4" fontId="7" fillId="0" borderId="1" xfId="2" applyNumberFormat="1" applyFont="1" applyBorder="1" applyAlignment="1">
      <alignment horizontal="center" wrapText="1"/>
    </xf>
    <xf numFmtId="0" fontId="6" fillId="2" borderId="14" xfId="2" applyFont="1" applyFill="1" applyBorder="1" applyAlignment="1">
      <alignment horizontal="center" wrapText="1"/>
    </xf>
    <xf numFmtId="4" fontId="6" fillId="2" borderId="14" xfId="2" applyNumberFormat="1" applyFont="1" applyFill="1" applyBorder="1" applyAlignment="1">
      <alignment horizontal="center" wrapText="1"/>
    </xf>
    <xf numFmtId="4" fontId="6" fillId="2" borderId="14" xfId="2" applyNumberFormat="1" applyFont="1" applyFill="1" applyBorder="1" applyAlignment="1" applyProtection="1">
      <alignment horizontal="center" wrapText="1"/>
      <protection locked="0"/>
    </xf>
    <xf numFmtId="4" fontId="6" fillId="2" borderId="15" xfId="2" applyNumberFormat="1" applyFont="1" applyFill="1" applyBorder="1" applyAlignment="1">
      <alignment horizontal="center" wrapText="1"/>
    </xf>
    <xf numFmtId="0" fontId="6" fillId="0" borderId="2" xfId="6" applyFont="1" applyBorder="1" applyAlignment="1">
      <alignment horizontal="center" wrapText="1"/>
    </xf>
    <xf numFmtId="4" fontId="6" fillId="0" borderId="2" xfId="6" applyNumberFormat="1" applyFont="1" applyBorder="1" applyAlignment="1">
      <alignment horizontal="center" wrapText="1"/>
    </xf>
    <xf numFmtId="4" fontId="6" fillId="0" borderId="0" xfId="5" applyNumberFormat="1" applyFont="1" applyAlignment="1" applyProtection="1">
      <alignment horizontal="center" wrapText="1"/>
      <protection locked="0"/>
    </xf>
    <xf numFmtId="4" fontId="5" fillId="0" borderId="0" xfId="2" applyNumberFormat="1" applyFont="1" applyAlignment="1">
      <alignment horizontal="center" wrapText="1"/>
    </xf>
    <xf numFmtId="49" fontId="6" fillId="0" borderId="0" xfId="2" quotePrefix="1" applyNumberFormat="1" applyFont="1" applyAlignment="1">
      <alignment horizontal="center" vertical="top" wrapText="1"/>
    </xf>
    <xf numFmtId="4" fontId="6" fillId="0" borderId="0" xfId="6" applyNumberFormat="1" applyFont="1" applyAlignment="1">
      <alignment horizontal="center" wrapText="1"/>
    </xf>
    <xf numFmtId="0" fontId="5" fillId="0" borderId="0" xfId="2" applyFont="1" applyAlignment="1">
      <alignment horizontal="center" vertical="center" wrapText="1"/>
    </xf>
    <xf numFmtId="49" fontId="6" fillId="0" borderId="2" xfId="2" quotePrefix="1" applyNumberFormat="1" applyFont="1" applyBorder="1" applyAlignment="1">
      <alignment horizontal="center" vertical="top" wrapText="1"/>
    </xf>
    <xf numFmtId="0" fontId="9" fillId="0" borderId="0" xfId="0" applyFont="1" applyAlignment="1">
      <alignment horizontal="center" wrapText="1"/>
    </xf>
    <xf numFmtId="4" fontId="6" fillId="3" borderId="2" xfId="6" applyNumberFormat="1" applyFont="1" applyFill="1" applyBorder="1" applyAlignment="1" applyProtection="1">
      <alignment horizontal="center"/>
      <protection locked="0"/>
    </xf>
    <xf numFmtId="4" fontId="6" fillId="0" borderId="0" xfId="2" applyNumberFormat="1" applyFont="1" applyAlignment="1" applyProtection="1">
      <alignment horizontal="center"/>
      <protection locked="0"/>
    </xf>
    <xf numFmtId="4" fontId="6" fillId="0" borderId="0" xfId="6" applyNumberFormat="1" applyFont="1" applyAlignment="1" applyProtection="1">
      <alignment horizontal="center"/>
      <protection locked="0"/>
    </xf>
    <xf numFmtId="4" fontId="5" fillId="0" borderId="0" xfId="2" applyNumberFormat="1" applyFont="1" applyAlignment="1">
      <alignment horizontal="center"/>
    </xf>
    <xf numFmtId="0" fontId="6" fillId="0" borderId="0" xfId="6" applyFont="1" applyAlignment="1">
      <alignment horizontal="center" wrapText="1"/>
    </xf>
    <xf numFmtId="49" fontId="5" fillId="2" borderId="13" xfId="2" applyNumberFormat="1" applyFont="1" applyFill="1" applyBorder="1" applyAlignment="1">
      <alignment horizontal="center" vertical="top" wrapText="1"/>
    </xf>
    <xf numFmtId="49" fontId="5" fillId="0" borderId="0" xfId="2" applyNumberFormat="1" applyFont="1" applyAlignment="1">
      <alignment horizontal="center" vertical="top" wrapText="1"/>
    </xf>
    <xf numFmtId="2" fontId="6" fillId="0" borderId="0" xfId="5" applyNumberFormat="1" applyFont="1" applyAlignment="1">
      <alignment horizontal="left" vertical="top" wrapText="1"/>
    </xf>
    <xf numFmtId="4" fontId="5" fillId="0" borderId="0" xfId="2" applyNumberFormat="1" applyFont="1" applyAlignment="1" applyProtection="1">
      <alignment horizontal="center" wrapText="1"/>
      <protection locked="0"/>
    </xf>
    <xf numFmtId="0" fontId="9" fillId="0" borderId="0" xfId="0" applyFont="1" applyAlignment="1">
      <alignment horizontal="center"/>
    </xf>
    <xf numFmtId="49" fontId="5" fillId="0" borderId="8" xfId="2" applyNumberFormat="1" applyFont="1" applyBorder="1" applyAlignment="1">
      <alignment horizontal="center" vertical="center" wrapText="1"/>
    </xf>
    <xf numFmtId="49" fontId="5" fillId="0" borderId="0" xfId="2" applyNumberFormat="1" applyFont="1" applyAlignment="1">
      <alignment horizontal="center" vertical="center" wrapText="1"/>
    </xf>
    <xf numFmtId="49" fontId="5" fillId="0" borderId="0" xfId="2" applyNumberFormat="1" applyFont="1" applyAlignment="1">
      <alignment horizontal="justify" vertical="top" wrapText="1"/>
    </xf>
    <xf numFmtId="0" fontId="17" fillId="0" borderId="0" xfId="0" applyFont="1"/>
    <xf numFmtId="0" fontId="16" fillId="0" borderId="0" xfId="2" applyFont="1" applyAlignment="1">
      <alignment horizontal="center" vertical="center" wrapText="1"/>
    </xf>
    <xf numFmtId="4" fontId="16" fillId="0" borderId="0" xfId="2" applyNumberFormat="1" applyFont="1" applyAlignment="1">
      <alignment horizontal="center" wrapText="1"/>
    </xf>
    <xf numFmtId="4" fontId="16" fillId="0" borderId="0" xfId="2" applyNumberFormat="1" applyFont="1" applyAlignment="1" applyProtection="1">
      <alignment horizontal="center" wrapText="1"/>
      <protection locked="0"/>
    </xf>
    <xf numFmtId="49" fontId="5" fillId="0" borderId="0" xfId="2" applyNumberFormat="1" applyFont="1" applyAlignment="1">
      <alignment horizontal="right" vertical="top" wrapText="1"/>
    </xf>
    <xf numFmtId="49" fontId="5" fillId="0" borderId="3" xfId="2" applyNumberFormat="1" applyFont="1" applyBorder="1" applyAlignment="1">
      <alignment horizontal="center" vertical="top" wrapText="1"/>
    </xf>
    <xf numFmtId="49" fontId="5" fillId="0" borderId="3" xfId="2" applyNumberFormat="1" applyFont="1" applyBorder="1" applyAlignment="1">
      <alignment horizontal="justify" vertical="top" wrapText="1"/>
    </xf>
    <xf numFmtId="4" fontId="16" fillId="0" borderId="3" xfId="2" applyNumberFormat="1" applyFont="1" applyBorder="1" applyAlignment="1">
      <alignment horizontal="center" wrapText="1"/>
    </xf>
    <xf numFmtId="4" fontId="16" fillId="0" borderId="3" xfId="2" applyNumberFormat="1" applyFont="1" applyBorder="1" applyAlignment="1" applyProtection="1">
      <alignment horizontal="center" wrapText="1"/>
      <protection locked="0"/>
    </xf>
    <xf numFmtId="0" fontId="5" fillId="0" borderId="3" xfId="2" applyFont="1" applyBorder="1" applyAlignment="1">
      <alignment wrapText="1"/>
    </xf>
    <xf numFmtId="49" fontId="6" fillId="0" borderId="0" xfId="2" applyNumberFormat="1" applyFont="1" applyAlignment="1">
      <alignment horizontal="right" vertical="top" wrapText="1"/>
    </xf>
    <xf numFmtId="0" fontId="6" fillId="0" borderId="0" xfId="2" applyFont="1" applyAlignment="1">
      <alignment horizontal="center" vertical="center" wrapText="1"/>
    </xf>
    <xf numFmtId="49" fontId="6" fillId="0" borderId="0" xfId="2" applyNumberFormat="1" applyFont="1" applyAlignment="1">
      <alignment horizontal="center" wrapText="1"/>
    </xf>
    <xf numFmtId="49" fontId="56" fillId="0" borderId="0" xfId="2" applyNumberFormat="1" applyFont="1" applyAlignment="1">
      <alignment horizontal="right" vertical="top" wrapText="1"/>
    </xf>
    <xf numFmtId="0" fontId="57" fillId="0" borderId="0" xfId="2" applyFont="1" applyAlignment="1">
      <alignment horizontal="center" wrapText="1"/>
    </xf>
    <xf numFmtId="4" fontId="56" fillId="0" borderId="0" xfId="2" applyNumberFormat="1" applyFont="1" applyAlignment="1">
      <alignment horizontal="center" wrapText="1"/>
    </xf>
    <xf numFmtId="4" fontId="56" fillId="0" borderId="0" xfId="2" applyNumberFormat="1" applyFont="1" applyAlignment="1" applyProtection="1">
      <alignment horizontal="center" wrapText="1"/>
      <protection locked="0"/>
    </xf>
    <xf numFmtId="49" fontId="5" fillId="0" borderId="0" xfId="2" applyNumberFormat="1" applyFont="1" applyAlignment="1">
      <alignment horizontal="center" wrapText="1"/>
    </xf>
    <xf numFmtId="49" fontId="5" fillId="0" borderId="54" xfId="2" applyNumberFormat="1" applyFont="1" applyBorder="1" applyAlignment="1">
      <alignment horizontal="center" vertical="top" wrapText="1"/>
    </xf>
    <xf numFmtId="49" fontId="5" fillId="0" borderId="54" xfId="2" applyNumberFormat="1" applyFont="1" applyBorder="1" applyAlignment="1">
      <alignment horizontal="justify" vertical="top" wrapText="1"/>
    </xf>
    <xf numFmtId="0" fontId="6" fillId="0" borderId="54" xfId="2" applyFont="1" applyBorder="1" applyAlignment="1">
      <alignment horizontal="center" wrapText="1"/>
    </xf>
    <xf numFmtId="4" fontId="16" fillId="0" borderId="54" xfId="2" applyNumberFormat="1" applyFont="1" applyBorder="1" applyAlignment="1">
      <alignment horizontal="center" wrapText="1"/>
    </xf>
    <xf numFmtId="4" fontId="16" fillId="0" borderId="54" xfId="2" applyNumberFormat="1" applyFont="1" applyBorder="1" applyAlignment="1" applyProtection="1">
      <alignment horizontal="center" wrapText="1"/>
      <protection locked="0"/>
    </xf>
    <xf numFmtId="49" fontId="7" fillId="0" borderId="0" xfId="2" applyNumberFormat="1" applyFont="1" applyAlignment="1">
      <alignment horizontal="center" vertical="top" wrapText="1"/>
    </xf>
    <xf numFmtId="4" fontId="7" fillId="0" borderId="0" xfId="2" applyNumberFormat="1" applyFont="1" applyAlignment="1">
      <alignment horizontal="center" wrapText="1"/>
    </xf>
    <xf numFmtId="49" fontId="0" fillId="0" borderId="0" xfId="0" applyNumberFormat="1"/>
    <xf numFmtId="49" fontId="17" fillId="0" borderId="0" xfId="0" applyNumberFormat="1" applyFont="1" applyAlignment="1">
      <alignment horizontal="center"/>
    </xf>
    <xf numFmtId="49" fontId="6" fillId="0" borderId="0" xfId="2" applyNumberFormat="1" applyFont="1" applyAlignment="1">
      <alignment horizontal="center" vertical="top" wrapText="1"/>
    </xf>
    <xf numFmtId="49" fontId="9" fillId="0" borderId="0" xfId="0" applyNumberFormat="1" applyFont="1" applyAlignment="1">
      <alignment wrapText="1"/>
    </xf>
    <xf numFmtId="49" fontId="6" fillId="0" borderId="0" xfId="8" applyNumberFormat="1" applyFont="1" applyFill="1" applyBorder="1" applyAlignment="1" applyProtection="1">
      <alignment horizontal="center" vertical="top" wrapText="1"/>
    </xf>
    <xf numFmtId="0" fontId="58" fillId="0" borderId="0" xfId="2" applyFont="1" applyAlignment="1">
      <alignment vertical="center"/>
    </xf>
    <xf numFmtId="49" fontId="53" fillId="0" borderId="0" xfId="0" applyNumberFormat="1" applyFont="1" applyAlignment="1">
      <alignment horizontal="left" vertical="top"/>
    </xf>
    <xf numFmtId="0" fontId="2" fillId="0" borderId="0" xfId="0" applyFont="1" applyAlignment="1">
      <alignment vertical="center" wrapText="1"/>
    </xf>
    <xf numFmtId="49" fontId="18" fillId="0" borderId="0" xfId="0" applyNumberFormat="1" applyFont="1" applyAlignment="1">
      <alignment horizontal="left" vertical="top"/>
    </xf>
    <xf numFmtId="0" fontId="18" fillId="0" borderId="0" xfId="0" applyFont="1" applyAlignment="1">
      <alignment horizontal="left" vertical="top" wrapText="1"/>
    </xf>
    <xf numFmtId="0" fontId="18" fillId="0" borderId="0" xfId="0" applyFont="1" applyAlignment="1">
      <alignment horizontal="center"/>
    </xf>
    <xf numFmtId="4" fontId="2" fillId="0" borderId="0" xfId="0" applyNumberFormat="1" applyFont="1" applyAlignment="1">
      <alignment horizontal="center"/>
    </xf>
    <xf numFmtId="4" fontId="2" fillId="0" borderId="0" xfId="0" applyNumberFormat="1" applyFont="1" applyAlignment="1">
      <alignment horizontal="right"/>
    </xf>
    <xf numFmtId="49" fontId="9" fillId="0" borderId="0" xfId="0" applyNumberFormat="1" applyFont="1" applyAlignment="1">
      <alignment horizontal="left" vertical="top"/>
    </xf>
    <xf numFmtId="0" fontId="9" fillId="0" borderId="0" xfId="0" applyFont="1" applyAlignment="1">
      <alignment horizontal="left" vertical="top" wrapText="1"/>
    </xf>
    <xf numFmtId="4" fontId="4" fillId="0" borderId="0" xfId="0" applyNumberFormat="1" applyFont="1" applyAlignment="1">
      <alignment horizontal="center"/>
    </xf>
    <xf numFmtId="4" fontId="4" fillId="0" borderId="0" xfId="0" applyNumberFormat="1" applyFont="1" applyAlignment="1">
      <alignment horizontal="right"/>
    </xf>
    <xf numFmtId="4" fontId="9" fillId="0" borderId="0" xfId="0" applyNumberFormat="1" applyFont="1" applyAlignment="1">
      <alignment horizontal="center"/>
    </xf>
    <xf numFmtId="1" fontId="5" fillId="0" borderId="0" xfId="2" applyNumberFormat="1" applyFont="1" applyAlignment="1">
      <alignment horizontal="center" vertical="top" wrapText="1"/>
    </xf>
    <xf numFmtId="49" fontId="5" fillId="0" borderId="0" xfId="2" applyNumberFormat="1" applyFont="1" applyAlignment="1">
      <alignment vertical="center" wrapText="1"/>
    </xf>
    <xf numFmtId="1" fontId="6" fillId="0" borderId="0" xfId="2" applyNumberFormat="1" applyFont="1" applyAlignment="1">
      <alignment horizontal="center" vertical="top" wrapText="1"/>
    </xf>
    <xf numFmtId="49" fontId="6" fillId="0" borderId="0" xfId="2" applyNumberFormat="1" applyFont="1" applyAlignment="1">
      <alignment horizontal="left" vertical="center" wrapText="1"/>
    </xf>
    <xf numFmtId="49" fontId="5" fillId="0" borderId="0" xfId="2" applyNumberFormat="1" applyFont="1" applyAlignment="1">
      <alignment horizontal="left" vertical="center" wrapText="1"/>
    </xf>
    <xf numFmtId="49" fontId="6" fillId="0" borderId="3" xfId="1" applyNumberFormat="1" applyFont="1" applyBorder="1" applyAlignment="1" applyProtection="1">
      <alignment horizontal="center" vertical="top" wrapText="1"/>
    </xf>
    <xf numFmtId="49" fontId="6" fillId="0" borderId="3" xfId="2" applyNumberFormat="1" applyFont="1" applyBorder="1" applyAlignment="1">
      <alignment horizontal="justify" vertical="top" wrapText="1"/>
    </xf>
    <xf numFmtId="4" fontId="6" fillId="0" borderId="3" xfId="2" applyNumberFormat="1" applyFont="1" applyBorder="1" applyAlignment="1">
      <alignment horizontal="center" wrapText="1"/>
    </xf>
    <xf numFmtId="49" fontId="6" fillId="0" borderId="0" xfId="1" applyNumberFormat="1" applyFont="1" applyAlignment="1" applyProtection="1">
      <alignment horizontal="center" vertical="top" wrapText="1"/>
    </xf>
    <xf numFmtId="0" fontId="9" fillId="0" borderId="3" xfId="0" applyFont="1" applyBorder="1" applyAlignment="1">
      <alignment wrapText="1"/>
    </xf>
    <xf numFmtId="1" fontId="5" fillId="0" borderId="4" xfId="2" applyNumberFormat="1" applyFont="1" applyBorder="1" applyAlignment="1">
      <alignment horizontal="center" vertical="top" wrapText="1"/>
    </xf>
    <xf numFmtId="49" fontId="5" fillId="0" borderId="5" xfId="2" applyNumberFormat="1" applyFont="1" applyBorder="1" applyAlignment="1">
      <alignment horizontal="justify" vertical="top" wrapText="1"/>
    </xf>
    <xf numFmtId="0" fontId="5" fillId="0" borderId="5" xfId="2" applyFont="1" applyBorder="1" applyAlignment="1">
      <alignment horizontal="center" wrapText="1"/>
    </xf>
    <xf numFmtId="4" fontId="5" fillId="0" borderId="5" xfId="2" applyNumberFormat="1" applyFont="1" applyBorder="1" applyAlignment="1">
      <alignment horizontal="center" wrapText="1"/>
    </xf>
    <xf numFmtId="4" fontId="5" fillId="0" borderId="6" xfId="2" applyNumberFormat="1" applyFont="1" applyBorder="1" applyAlignment="1">
      <alignment horizontal="center" wrapText="1"/>
    </xf>
    <xf numFmtId="1" fontId="5" fillId="0" borderId="17" xfId="2" applyNumberFormat="1" applyFont="1" applyBorder="1" applyAlignment="1">
      <alignment horizontal="center" vertical="top" wrapText="1"/>
    </xf>
    <xf numFmtId="0" fontId="5" fillId="0" borderId="3" xfId="2" applyFont="1" applyBorder="1" applyAlignment="1">
      <alignment horizontal="center" wrapText="1"/>
    </xf>
    <xf numFmtId="4" fontId="5" fillId="0" borderId="3" xfId="2" applyNumberFormat="1" applyFont="1" applyBorder="1" applyAlignment="1">
      <alignment horizontal="center" wrapText="1"/>
    </xf>
    <xf numFmtId="4" fontId="6" fillId="0" borderId="18" xfId="2" applyNumberFormat="1" applyFont="1" applyBorder="1" applyAlignment="1">
      <alignment horizontal="center" wrapText="1"/>
    </xf>
    <xf numFmtId="1" fontId="6" fillId="0" borderId="7" xfId="2" applyNumberFormat="1" applyFont="1" applyBorder="1" applyAlignment="1">
      <alignment horizontal="center" vertical="top" wrapText="1"/>
    </xf>
    <xf numFmtId="4" fontId="5" fillId="0" borderId="9" xfId="2" applyNumberFormat="1" applyFont="1" applyBorder="1" applyAlignment="1">
      <alignment horizontal="center" wrapText="1"/>
    </xf>
    <xf numFmtId="4" fontId="7" fillId="0" borderId="9" xfId="2" applyNumberFormat="1" applyFont="1" applyBorder="1" applyAlignment="1">
      <alignment horizontal="center" wrapText="1"/>
    </xf>
    <xf numFmtId="1" fontId="6" fillId="0" borderId="10" xfId="2" applyNumberFormat="1" applyFont="1" applyBorder="1" applyAlignment="1">
      <alignment horizontal="center" vertical="top" wrapText="1"/>
    </xf>
    <xf numFmtId="49" fontId="6" fillId="0" borderId="11" xfId="2" applyNumberFormat="1" applyFont="1" applyBorder="1" applyAlignment="1">
      <alignment horizontal="justify" vertical="top" wrapText="1"/>
    </xf>
    <xf numFmtId="0" fontId="6" fillId="0" borderId="11" xfId="2" applyFont="1" applyBorder="1" applyAlignment="1">
      <alignment horizontal="center" wrapText="1"/>
    </xf>
    <xf numFmtId="4" fontId="6" fillId="0" borderId="11" xfId="2" applyNumberFormat="1" applyFont="1" applyBorder="1" applyAlignment="1">
      <alignment horizontal="center" wrapText="1"/>
    </xf>
    <xf numFmtId="4" fontId="6" fillId="0" borderId="12" xfId="2" applyNumberFormat="1" applyFont="1" applyBorder="1" applyAlignment="1">
      <alignment horizontal="center" wrapText="1"/>
    </xf>
    <xf numFmtId="1" fontId="6" fillId="0" borderId="13" xfId="2" applyNumberFormat="1" applyFont="1" applyBorder="1" applyAlignment="1">
      <alignment horizontal="center" vertical="top" wrapText="1"/>
    </xf>
    <xf numFmtId="49" fontId="8" fillId="0" borderId="14" xfId="2" applyNumberFormat="1" applyFont="1" applyBorder="1" applyAlignment="1">
      <alignment horizontal="justify" vertical="top" wrapText="1"/>
    </xf>
    <xf numFmtId="0" fontId="8" fillId="0" borderId="14" xfId="2" applyFont="1" applyBorder="1" applyAlignment="1">
      <alignment horizontal="center" wrapText="1"/>
    </xf>
    <xf numFmtId="4" fontId="7" fillId="0" borderId="14" xfId="2" applyNumberFormat="1" applyFont="1" applyBorder="1" applyAlignment="1">
      <alignment horizontal="center" wrapText="1"/>
    </xf>
    <xf numFmtId="4" fontId="8" fillId="0" borderId="15" xfId="2" applyNumberFormat="1" applyFont="1" applyBorder="1" applyAlignment="1">
      <alignment horizontal="center" wrapText="1"/>
    </xf>
    <xf numFmtId="4" fontId="9" fillId="0" borderId="0" xfId="0" applyNumberFormat="1" applyFont="1" applyAlignment="1">
      <alignment horizontal="center" wrapText="1"/>
    </xf>
    <xf numFmtId="1" fontId="5" fillId="0" borderId="0" xfId="2" applyNumberFormat="1" applyFont="1" applyAlignment="1">
      <alignment horizontal="center" vertical="center" wrapText="1"/>
    </xf>
    <xf numFmtId="4" fontId="5" fillId="0" borderId="0" xfId="2" applyNumberFormat="1" applyFont="1" applyAlignment="1">
      <alignment horizontal="center" vertical="center" wrapText="1"/>
    </xf>
    <xf numFmtId="4" fontId="5" fillId="0" borderId="0" xfId="6" applyNumberFormat="1" applyFont="1" applyAlignment="1">
      <alignment horizontal="center"/>
    </xf>
    <xf numFmtId="4" fontId="6" fillId="0" borderId="56" xfId="2" applyNumberFormat="1" applyFont="1" applyBorder="1" applyAlignment="1">
      <alignment horizontal="center" wrapText="1"/>
    </xf>
    <xf numFmtId="49" fontId="5" fillId="0" borderId="55" xfId="2" applyNumberFormat="1" applyFont="1" applyBorder="1" applyAlignment="1">
      <alignment horizontal="center" vertical="top" wrapText="1"/>
    </xf>
    <xf numFmtId="4" fontId="2" fillId="0" borderId="0" xfId="0" applyNumberFormat="1" applyFont="1"/>
    <xf numFmtId="0" fontId="2" fillId="0" borderId="0" xfId="0" applyFont="1"/>
    <xf numFmtId="0" fontId="53" fillId="0" borderId="0" xfId="0" applyFont="1"/>
    <xf numFmtId="4" fontId="53" fillId="0" borderId="0" xfId="0" applyNumberFormat="1" applyFont="1"/>
    <xf numFmtId="49" fontId="6" fillId="0" borderId="0" xfId="1" applyNumberFormat="1" applyFont="1" applyBorder="1" applyAlignment="1" applyProtection="1">
      <alignment horizontal="center" vertical="top" wrapText="1"/>
    </xf>
    <xf numFmtId="0" fontId="9" fillId="0" borderId="0" xfId="0" applyFont="1"/>
    <xf numFmtId="4" fontId="9" fillId="0" borderId="0" xfId="0" applyNumberFormat="1" applyFont="1"/>
    <xf numFmtId="0" fontId="62" fillId="0" borderId="0" xfId="0" applyFont="1"/>
    <xf numFmtId="4" fontId="63" fillId="0" borderId="0" xfId="0" applyNumberFormat="1" applyFont="1"/>
    <xf numFmtId="4" fontId="4" fillId="0" borderId="0" xfId="0" applyNumberFormat="1" applyFont="1"/>
    <xf numFmtId="4" fontId="64" fillId="0" borderId="0" xfId="0" applyNumberFormat="1" applyFont="1"/>
    <xf numFmtId="4" fontId="65" fillId="0" borderId="0" xfId="0" applyNumberFormat="1" applyFont="1"/>
    <xf numFmtId="4" fontId="66" fillId="0" borderId="0" xfId="0" applyNumberFormat="1" applyFont="1"/>
    <xf numFmtId="0" fontId="18" fillId="0" borderId="0" xfId="0" applyFont="1"/>
    <xf numFmtId="4" fontId="18" fillId="0" borderId="0" xfId="0" applyNumberFormat="1" applyFont="1"/>
    <xf numFmtId="0" fontId="65" fillId="0" borderId="0" xfId="0" applyFont="1"/>
    <xf numFmtId="4" fontId="5" fillId="0" borderId="56" xfId="2" applyNumberFormat="1" applyFont="1" applyBorder="1" applyAlignment="1">
      <alignment horizontal="center" wrapText="1"/>
    </xf>
    <xf numFmtId="4" fontId="3" fillId="0" borderId="0" xfId="5" applyNumberFormat="1" applyFont="1" applyAlignment="1" applyProtection="1">
      <alignment horizontal="right" wrapText="1"/>
      <protection locked="0"/>
    </xf>
    <xf numFmtId="0" fontId="67" fillId="0" borderId="0" xfId="0" applyFont="1"/>
    <xf numFmtId="4" fontId="67" fillId="0" borderId="0" xfId="0" applyNumberFormat="1" applyFont="1"/>
    <xf numFmtId="0" fontId="68" fillId="0" borderId="0" xfId="0" applyFont="1"/>
    <xf numFmtId="4" fontId="69" fillId="0" borderId="0" xfId="0" applyNumberFormat="1" applyFont="1"/>
    <xf numFmtId="4" fontId="66" fillId="0" borderId="0" xfId="0" applyNumberFormat="1" applyFont="1" applyAlignment="1">
      <alignment horizontal="right"/>
    </xf>
    <xf numFmtId="4" fontId="65" fillId="0" borderId="0" xfId="0" applyNumberFormat="1" applyFont="1" applyAlignment="1">
      <alignment horizontal="right"/>
    </xf>
    <xf numFmtId="4" fontId="7" fillId="0" borderId="59" xfId="2" applyNumberFormat="1" applyFont="1" applyBorder="1" applyAlignment="1">
      <alignment horizontal="center" wrapText="1"/>
    </xf>
    <xf numFmtId="0" fontId="7" fillId="0" borderId="59" xfId="2" applyFont="1" applyBorder="1" applyAlignment="1">
      <alignment horizontal="center" wrapText="1"/>
    </xf>
    <xf numFmtId="49" fontId="7" fillId="0" borderId="59" xfId="2" applyNumberFormat="1" applyFont="1" applyBorder="1" applyAlignment="1">
      <alignment horizontal="center" vertical="top" wrapText="1"/>
    </xf>
    <xf numFmtId="0" fontId="4" fillId="0" borderId="0" xfId="656"/>
    <xf numFmtId="4" fontId="70" fillId="0" borderId="0" xfId="656" applyNumberFormat="1" applyFont="1" applyAlignment="1">
      <alignment horizontal="right"/>
    </xf>
    <xf numFmtId="4" fontId="71" fillId="0" borderId="0" xfId="656" applyNumberFormat="1" applyFont="1" applyAlignment="1">
      <alignment horizontal="right"/>
    </xf>
    <xf numFmtId="0" fontId="71" fillId="0" borderId="0" xfId="656" applyFont="1" applyAlignment="1">
      <alignment horizontal="center"/>
    </xf>
    <xf numFmtId="0" fontId="70" fillId="0" borderId="0" xfId="656" applyFont="1" applyAlignment="1">
      <alignment horizontal="left" vertical="top" wrapText="1"/>
    </xf>
    <xf numFmtId="49" fontId="71" fillId="0" borderId="0" xfId="656" applyNumberFormat="1" applyFont="1" applyAlignment="1">
      <alignment horizontal="left" vertical="top"/>
    </xf>
    <xf numFmtId="0" fontId="70" fillId="0" borderId="0" xfId="656" applyFont="1" applyAlignment="1">
      <alignment horizontal="center"/>
    </xf>
    <xf numFmtId="0" fontId="71" fillId="0" borderId="0" xfId="656" applyFont="1" applyAlignment="1">
      <alignment horizontal="left" vertical="top" wrapText="1"/>
    </xf>
    <xf numFmtId="0" fontId="71" fillId="0" borderId="0" xfId="656" applyFont="1" applyAlignment="1">
      <alignment vertical="top" wrapText="1"/>
    </xf>
    <xf numFmtId="49" fontId="71" fillId="0" borderId="0" xfId="656" applyNumberFormat="1" applyFont="1" applyAlignment="1">
      <alignment vertical="top"/>
    </xf>
    <xf numFmtId="4" fontId="71" fillId="0" borderId="0" xfId="656" applyNumberFormat="1" applyFont="1" applyAlignment="1" applyProtection="1">
      <alignment horizontal="right"/>
      <protection locked="0"/>
    </xf>
    <xf numFmtId="49" fontId="71" fillId="0" borderId="0" xfId="656" applyNumberFormat="1" applyFont="1" applyAlignment="1">
      <alignment horizontal="left" vertical="top" wrapText="1"/>
    </xf>
    <xf numFmtId="4" fontId="72" fillId="0" borderId="0" xfId="656" applyNumberFormat="1" applyFont="1" applyAlignment="1" applyProtection="1">
      <alignment horizontal="right"/>
      <protection locked="0"/>
    </xf>
    <xf numFmtId="49" fontId="70" fillId="0" borderId="0" xfId="656" applyNumberFormat="1" applyFont="1" applyAlignment="1">
      <alignment horizontal="left" vertical="top"/>
    </xf>
    <xf numFmtId="4" fontId="73" fillId="0" borderId="0" xfId="656" applyNumberFormat="1" applyFont="1" applyAlignment="1">
      <alignment horizontal="right"/>
    </xf>
    <xf numFmtId="4" fontId="70" fillId="0" borderId="0" xfId="656" applyNumberFormat="1" applyFont="1" applyAlignment="1">
      <alignment horizontal="right" wrapText="1"/>
    </xf>
    <xf numFmtId="4" fontId="71" fillId="0" borderId="0" xfId="656" applyNumberFormat="1" applyFont="1" applyAlignment="1" applyProtection="1">
      <alignment horizontal="right" wrapText="1"/>
      <protection locked="0"/>
    </xf>
    <xf numFmtId="4" fontId="71" fillId="0" borderId="0" xfId="656" applyNumberFormat="1" applyFont="1" applyAlignment="1">
      <alignment horizontal="right" wrapText="1"/>
    </xf>
    <xf numFmtId="0" fontId="70" fillId="0" borderId="0" xfId="656" applyFont="1" applyAlignment="1">
      <alignment horizontal="center" wrapText="1"/>
    </xf>
    <xf numFmtId="4" fontId="74" fillId="0" borderId="0" xfId="656" applyNumberFormat="1" applyFont="1" applyAlignment="1">
      <alignment horizontal="right"/>
    </xf>
    <xf numFmtId="0" fontId="71" fillId="0" borderId="0" xfId="656" applyFont="1" applyAlignment="1">
      <alignment horizontal="left" vertical="top"/>
    </xf>
    <xf numFmtId="4" fontId="76" fillId="0" borderId="0" xfId="657" applyNumberFormat="1" applyFont="1" applyAlignment="1">
      <alignment horizontal="right" wrapText="1"/>
    </xf>
    <xf numFmtId="4" fontId="71" fillId="0" borderId="0" xfId="657" applyNumberFormat="1" applyFont="1" applyAlignment="1" applyProtection="1">
      <alignment horizontal="right" wrapText="1"/>
      <protection locked="0"/>
    </xf>
    <xf numFmtId="4" fontId="71" fillId="0" borderId="0" xfId="657" applyNumberFormat="1" applyFont="1" applyAlignment="1">
      <alignment horizontal="right" wrapText="1"/>
    </xf>
    <xf numFmtId="0" fontId="71" fillId="0" borderId="0" xfId="657" applyFont="1" applyAlignment="1">
      <alignment horizontal="center" wrapText="1"/>
    </xf>
    <xf numFmtId="0" fontId="71" fillId="0" borderId="0" xfId="657" applyFont="1" applyAlignment="1">
      <alignment horizontal="left" vertical="top" wrapText="1"/>
    </xf>
    <xf numFmtId="0" fontId="71" fillId="0" borderId="0" xfId="656" applyFont="1" applyAlignment="1">
      <alignment horizontal="center" wrapText="1"/>
    </xf>
    <xf numFmtId="0" fontId="71" fillId="0" borderId="0" xfId="428" applyFont="1" applyAlignment="1">
      <alignment horizontal="center" wrapText="1"/>
    </xf>
    <xf numFmtId="4" fontId="71" fillId="40" borderId="0" xfId="656" applyNumberFormat="1" applyFont="1" applyFill="1" applyAlignment="1">
      <alignment horizontal="right"/>
    </xf>
    <xf numFmtId="4" fontId="70" fillId="0" borderId="0" xfId="656" applyNumberFormat="1" applyFont="1" applyAlignment="1" applyProtection="1">
      <alignment horizontal="right"/>
      <protection locked="0"/>
    </xf>
    <xf numFmtId="0" fontId="77" fillId="0" borderId="0" xfId="656" applyFont="1" applyAlignment="1">
      <alignment horizontal="left" vertical="top" wrapText="1"/>
    </xf>
    <xf numFmtId="4" fontId="60" fillId="0" borderId="0" xfId="656" applyNumberFormat="1" applyFont="1" applyAlignment="1">
      <alignment horizontal="right"/>
    </xf>
    <xf numFmtId="0" fontId="60" fillId="0" borderId="0" xfId="656" applyFont="1" applyAlignment="1">
      <alignment horizontal="left" vertical="top" wrapText="1"/>
    </xf>
    <xf numFmtId="0" fontId="60" fillId="0" borderId="0" xfId="656" applyFont="1" applyAlignment="1">
      <alignment horizontal="left" vertical="top"/>
    </xf>
    <xf numFmtId="0" fontId="60" fillId="0" borderId="0" xfId="656" applyFont="1" applyAlignment="1">
      <alignment horizontal="center" wrapText="1"/>
    </xf>
    <xf numFmtId="0" fontId="70" fillId="0" borderId="0" xfId="656" applyFont="1" applyAlignment="1">
      <alignment vertical="top" wrapText="1"/>
    </xf>
    <xf numFmtId="4" fontId="71" fillId="0" borderId="0" xfId="658" applyNumberFormat="1" applyFont="1" applyAlignment="1">
      <alignment horizontal="right"/>
    </xf>
    <xf numFmtId="4" fontId="71" fillId="0" borderId="0" xfId="658" applyNumberFormat="1" applyFont="1" applyAlignment="1" applyProtection="1">
      <alignment horizontal="right"/>
      <protection locked="0"/>
    </xf>
    <xf numFmtId="4" fontId="71" fillId="40" borderId="0" xfId="658" applyNumberFormat="1" applyFont="1" applyFill="1" applyAlignment="1">
      <alignment horizontal="right"/>
    </xf>
    <xf numFmtId="0" fontId="71" fillId="40" borderId="0" xfId="658" applyFont="1" applyFill="1" applyAlignment="1">
      <alignment horizontal="center"/>
    </xf>
    <xf numFmtId="0" fontId="71" fillId="40" borderId="0" xfId="658" applyFont="1" applyFill="1" applyAlignment="1">
      <alignment horizontal="left" vertical="top" wrapText="1"/>
    </xf>
    <xf numFmtId="49" fontId="71" fillId="40" borderId="0" xfId="658" applyNumberFormat="1" applyFont="1" applyFill="1" applyAlignment="1">
      <alignment horizontal="left" vertical="top"/>
    </xf>
    <xf numFmtId="4" fontId="71" fillId="41" borderId="0" xfId="659" applyNumberFormat="1" applyFont="1" applyFill="1" applyAlignment="1">
      <alignment horizontal="right" wrapText="1"/>
    </xf>
    <xf numFmtId="4" fontId="71" fillId="41" borderId="0" xfId="659" applyNumberFormat="1" applyFont="1" applyFill="1" applyAlignment="1" applyProtection="1">
      <alignment horizontal="right" wrapText="1"/>
      <protection locked="0"/>
    </xf>
    <xf numFmtId="0" fontId="71" fillId="41" borderId="0" xfId="659" applyFont="1" applyFill="1" applyAlignment="1">
      <alignment horizontal="center" wrapText="1"/>
    </xf>
    <xf numFmtId="0" fontId="71" fillId="41" borderId="0" xfId="659" applyFont="1" applyFill="1" applyAlignment="1">
      <alignment horizontal="left" vertical="top" wrapText="1"/>
    </xf>
    <xf numFmtId="49" fontId="71" fillId="41" borderId="0" xfId="659" applyNumberFormat="1" applyFont="1" applyFill="1" applyAlignment="1">
      <alignment horizontal="left" vertical="top" wrapText="1"/>
    </xf>
    <xf numFmtId="0" fontId="70" fillId="0" borderId="0" xfId="659" applyFont="1" applyAlignment="1">
      <alignment wrapText="1"/>
    </xf>
    <xf numFmtId="4" fontId="70" fillId="0" borderId="0" xfId="656" applyNumberFormat="1" applyFont="1" applyAlignment="1">
      <alignment horizontal="left" vertical="top" wrapText="1"/>
    </xf>
    <xf numFmtId="49" fontId="71" fillId="0" borderId="0" xfId="660" applyNumberFormat="1" applyFont="1" applyFill="1" applyBorder="1" applyAlignment="1">
      <alignment horizontal="left" vertical="top"/>
    </xf>
    <xf numFmtId="0" fontId="13" fillId="0" borderId="0" xfId="656" applyFont="1" applyAlignment="1">
      <alignment horizontal="left" vertical="top"/>
    </xf>
    <xf numFmtId="0" fontId="71" fillId="0" borderId="0" xfId="657" applyFont="1" applyAlignment="1">
      <alignment vertical="top" wrapText="1"/>
    </xf>
    <xf numFmtId="0" fontId="71" fillId="0" borderId="0" xfId="656" applyFont="1" applyAlignment="1">
      <alignment horizontal="center" vertical="center"/>
    </xf>
    <xf numFmtId="49" fontId="19" fillId="0" borderId="0" xfId="656" applyNumberFormat="1" applyFont="1" applyAlignment="1">
      <alignment horizontal="left" vertical="top"/>
    </xf>
    <xf numFmtId="0" fontId="71" fillId="0" borderId="0" xfId="656" applyFont="1" applyAlignment="1">
      <alignment wrapText="1"/>
    </xf>
    <xf numFmtId="0" fontId="60" fillId="0" borderId="0" xfId="656" applyFont="1" applyAlignment="1">
      <alignment vertical="top" wrapText="1"/>
    </xf>
    <xf numFmtId="49" fontId="60" fillId="0" borderId="0" xfId="656" applyNumberFormat="1" applyFont="1" applyAlignment="1">
      <alignment vertical="top"/>
    </xf>
    <xf numFmtId="0" fontId="19" fillId="0" borderId="0" xfId="656" applyFont="1"/>
    <xf numFmtId="0" fontId="71" fillId="0" borderId="0" xfId="659" applyFont="1" applyAlignment="1">
      <alignment wrapText="1"/>
    </xf>
    <xf numFmtId="49" fontId="71" fillId="0" borderId="0" xfId="659" applyNumberFormat="1" applyFont="1" applyAlignment="1">
      <alignment horizontal="left" vertical="top"/>
    </xf>
    <xf numFmtId="0" fontId="70" fillId="0" borderId="0" xfId="659" applyFont="1"/>
    <xf numFmtId="49" fontId="70" fillId="0" borderId="0" xfId="659" applyNumberFormat="1" applyFont="1" applyAlignment="1">
      <alignment horizontal="left" vertical="top"/>
    </xf>
    <xf numFmtId="49" fontId="70" fillId="0" borderId="0" xfId="656" applyNumberFormat="1" applyFont="1" applyAlignment="1">
      <alignment vertical="top" wrapText="1"/>
    </xf>
    <xf numFmtId="49" fontId="70" fillId="0" borderId="0" xfId="656" applyNumberFormat="1" applyFont="1" applyAlignment="1">
      <alignment vertical="top"/>
    </xf>
    <xf numFmtId="49" fontId="79" fillId="0" borderId="0" xfId="656" quotePrefix="1" applyNumberFormat="1" applyFont="1" applyAlignment="1">
      <alignment horizontal="left" vertical="top" wrapText="1"/>
    </xf>
    <xf numFmtId="49" fontId="79" fillId="0" borderId="0" xfId="656" quotePrefix="1" applyNumberFormat="1" applyFont="1" applyAlignment="1">
      <alignment horizontal="center" vertical="top" wrapText="1"/>
    </xf>
    <xf numFmtId="0" fontId="70" fillId="0" borderId="59" xfId="656" applyFont="1" applyBorder="1" applyAlignment="1">
      <alignment horizontal="right"/>
    </xf>
    <xf numFmtId="4" fontId="70" fillId="0" borderId="59" xfId="656" applyNumberFormat="1" applyFont="1" applyBorder="1" applyAlignment="1">
      <alignment horizontal="right"/>
    </xf>
    <xf numFmtId="0" fontId="70" fillId="0" borderId="59" xfId="656" applyFont="1" applyBorder="1" applyAlignment="1">
      <alignment horizontal="center"/>
    </xf>
    <xf numFmtId="0" fontId="70" fillId="0" borderId="59" xfId="656" applyFont="1" applyBorder="1" applyAlignment="1">
      <alignment horizontal="left" vertical="top" wrapText="1"/>
    </xf>
    <xf numFmtId="49" fontId="70" fillId="0" borderId="59" xfId="656" applyNumberFormat="1" applyFont="1" applyBorder="1" applyAlignment="1">
      <alignment horizontal="left" vertical="top"/>
    </xf>
    <xf numFmtId="49" fontId="80" fillId="0" borderId="0" xfId="656" applyNumberFormat="1" applyFont="1" applyAlignment="1">
      <alignment horizontal="left" vertical="top"/>
    </xf>
    <xf numFmtId="49" fontId="82" fillId="0" borderId="0" xfId="656" applyNumberFormat="1" applyFont="1" applyAlignment="1">
      <alignment horizontal="left" vertical="top"/>
    </xf>
    <xf numFmtId="9" fontId="71" fillId="0" borderId="0" xfId="656" applyNumberFormat="1" applyFont="1"/>
    <xf numFmtId="0" fontId="83" fillId="0" borderId="0" xfId="656" applyFont="1" applyAlignment="1">
      <alignment horizontal="center"/>
    </xf>
    <xf numFmtId="0" fontId="71" fillId="0" borderId="0" xfId="656" applyFont="1" applyAlignment="1">
      <alignment horizontal="right"/>
    </xf>
    <xf numFmtId="4" fontId="70" fillId="0" borderId="0" xfId="656" applyNumberFormat="1" applyFont="1"/>
    <xf numFmtId="49" fontId="71" fillId="0" borderId="54" xfId="656" applyNumberFormat="1" applyFont="1" applyBorder="1" applyAlignment="1">
      <alignment horizontal="left" vertical="top"/>
    </xf>
    <xf numFmtId="0" fontId="84" fillId="0" borderId="0" xfId="656" applyFont="1" applyAlignment="1">
      <alignment horizontal="right"/>
    </xf>
    <xf numFmtId="49" fontId="84" fillId="0" borderId="0" xfId="656" applyNumberFormat="1" applyFont="1" applyAlignment="1">
      <alignment horizontal="left" vertical="top"/>
    </xf>
    <xf numFmtId="0" fontId="86" fillId="0" borderId="0" xfId="656" applyFont="1" applyAlignment="1">
      <alignment horizontal="center" vertical="justify" wrapText="1"/>
    </xf>
    <xf numFmtId="4" fontId="84" fillId="0" borderId="0" xfId="656" applyNumberFormat="1" applyFont="1" applyAlignment="1">
      <alignment horizontal="right"/>
    </xf>
    <xf numFmtId="0" fontId="84" fillId="0" borderId="0" xfId="656" applyFont="1" applyAlignment="1">
      <alignment horizontal="center"/>
    </xf>
    <xf numFmtId="0" fontId="84" fillId="0" borderId="0" xfId="656" applyFont="1" applyAlignment="1">
      <alignment horizontal="left" vertical="top" wrapText="1"/>
    </xf>
    <xf numFmtId="49" fontId="87" fillId="0" borderId="0" xfId="656" applyNumberFormat="1" applyFont="1" applyAlignment="1">
      <alignment horizontal="left" vertical="top"/>
    </xf>
    <xf numFmtId="0" fontId="55" fillId="0" borderId="0" xfId="2" applyFont="1" applyAlignment="1">
      <alignment wrapText="1"/>
    </xf>
    <xf numFmtId="4" fontId="0" fillId="0" borderId="0" xfId="0" applyNumberFormat="1"/>
    <xf numFmtId="0" fontId="92" fillId="0" borderId="0" xfId="0" applyFont="1"/>
    <xf numFmtId="0" fontId="93" fillId="0" borderId="0" xfId="0" applyFont="1"/>
    <xf numFmtId="0" fontId="94" fillId="0" borderId="0" xfId="0" applyFont="1"/>
    <xf numFmtId="0" fontId="94" fillId="0" borderId="0" xfId="0" applyFont="1" applyAlignment="1">
      <alignment horizontal="center"/>
    </xf>
    <xf numFmtId="49" fontId="95" fillId="0" borderId="0" xfId="0" applyNumberFormat="1" applyFont="1" applyAlignment="1">
      <alignment horizontal="left" vertical="top"/>
    </xf>
    <xf numFmtId="4" fontId="93" fillId="0" borderId="0" xfId="0" applyNumberFormat="1" applyFont="1"/>
    <xf numFmtId="4" fontId="94" fillId="42" borderId="0" xfId="0" applyNumberFormat="1" applyFont="1" applyFill="1"/>
    <xf numFmtId="0" fontId="94" fillId="42" borderId="0" xfId="0" applyFont="1" applyFill="1" applyAlignment="1">
      <alignment horizontal="center"/>
    </xf>
    <xf numFmtId="0" fontId="94" fillId="42" borderId="0" xfId="0" applyFont="1" applyFill="1"/>
    <xf numFmtId="0" fontId="93" fillId="42" borderId="0" xfId="0" applyFont="1" applyFill="1"/>
    <xf numFmtId="4" fontId="93" fillId="0" borderId="3" xfId="0" applyNumberFormat="1" applyFont="1" applyBorder="1"/>
    <xf numFmtId="0" fontId="93" fillId="0" borderId="3" xfId="0" applyFont="1" applyBorder="1"/>
    <xf numFmtId="4" fontId="94" fillId="0" borderId="0" xfId="0" applyNumberFormat="1" applyFont="1"/>
    <xf numFmtId="0" fontId="93" fillId="0" borderId="0" xfId="0" applyFont="1" applyAlignment="1">
      <alignment horizontal="center"/>
    </xf>
    <xf numFmtId="0" fontId="93" fillId="43" borderId="0" xfId="0" applyFont="1" applyFill="1"/>
    <xf numFmtId="0" fontId="96" fillId="43" borderId="0" xfId="0" applyFont="1" applyFill="1"/>
    <xf numFmtId="0" fontId="96" fillId="0" borderId="0" xfId="0" applyFont="1"/>
    <xf numFmtId="0" fontId="97" fillId="0" borderId="0" xfId="0" applyFont="1"/>
    <xf numFmtId="4" fontId="93" fillId="0" borderId="0" xfId="0" applyNumberFormat="1" applyFont="1" applyAlignment="1">
      <alignment horizontal="right" vertical="top"/>
    </xf>
    <xf numFmtId="14" fontId="94" fillId="0" borderId="0" xfId="0" applyNumberFormat="1" applyFont="1" applyAlignment="1">
      <alignment horizontal="left" vertical="top"/>
    </xf>
    <xf numFmtId="49" fontId="94" fillId="0" borderId="0" xfId="0" applyNumberFormat="1" applyFont="1" applyAlignment="1">
      <alignment horizontal="left" vertical="top"/>
    </xf>
    <xf numFmtId="49" fontId="96" fillId="0" borderId="0" xfId="0" quotePrefix="1" applyNumberFormat="1" applyFont="1"/>
    <xf numFmtId="49" fontId="95" fillId="0" borderId="0" xfId="0" applyNumberFormat="1" applyFont="1"/>
    <xf numFmtId="17" fontId="98" fillId="0" borderId="0" xfId="0" quotePrefix="1" applyNumberFormat="1" applyFont="1"/>
    <xf numFmtId="0" fontId="98" fillId="0" borderId="0" xfId="0" applyFont="1"/>
    <xf numFmtId="0" fontId="96" fillId="0" borderId="0" xfId="0" applyFont="1" applyAlignment="1">
      <alignment wrapText="1"/>
    </xf>
    <xf numFmtId="0" fontId="99" fillId="0" borderId="0" xfId="0" applyFont="1" applyAlignment="1">
      <alignment vertical="center" wrapText="1"/>
    </xf>
    <xf numFmtId="49" fontId="95" fillId="0" borderId="0" xfId="0" applyNumberFormat="1" applyFont="1" applyAlignment="1">
      <alignment vertical="top"/>
    </xf>
    <xf numFmtId="0" fontId="99" fillId="0" borderId="0" xfId="0" applyFont="1"/>
    <xf numFmtId="0" fontId="93" fillId="0" borderId="11" xfId="0" applyFont="1" applyBorder="1"/>
    <xf numFmtId="2" fontId="93" fillId="0" borderId="0" xfId="524" applyNumberFormat="1" applyFont="1" applyAlignment="1">
      <alignment horizontal="right"/>
    </xf>
    <xf numFmtId="4" fontId="93" fillId="0" borderId="0" xfId="0" applyNumberFormat="1" applyFont="1" applyAlignment="1">
      <alignment horizontal="center"/>
    </xf>
    <xf numFmtId="4" fontId="94" fillId="0" borderId="0" xfId="524" applyNumberFormat="1" applyFont="1"/>
    <xf numFmtId="4" fontId="93" fillId="0" borderId="0" xfId="524" applyNumberFormat="1" applyFont="1" applyAlignment="1">
      <alignment horizontal="right"/>
    </xf>
    <xf numFmtId="0" fontId="94" fillId="0" borderId="0" xfId="0" applyFont="1" applyAlignment="1">
      <alignment vertical="top"/>
    </xf>
    <xf numFmtId="3" fontId="94" fillId="0" borderId="0" xfId="0" applyNumberFormat="1" applyFont="1" applyAlignment="1">
      <alignment horizontal="center"/>
    </xf>
    <xf numFmtId="49" fontId="94" fillId="0" borderId="0" xfId="0" applyNumberFormat="1" applyFont="1" applyAlignment="1">
      <alignment vertical="top"/>
    </xf>
    <xf numFmtId="3" fontId="93" fillId="0" borderId="0" xfId="0" applyNumberFormat="1" applyFont="1" applyAlignment="1">
      <alignment horizontal="center"/>
    </xf>
    <xf numFmtId="0" fontId="93" fillId="0" borderId="0" xfId="0" applyFont="1" applyAlignment="1">
      <alignment vertical="top" wrapText="1"/>
    </xf>
    <xf numFmtId="49" fontId="93" fillId="0" borderId="0" xfId="0" applyNumberFormat="1" applyFont="1" applyAlignment="1">
      <alignment vertical="top"/>
    </xf>
    <xf numFmtId="0" fontId="100" fillId="0" borderId="0" xfId="0" applyFont="1"/>
    <xf numFmtId="0" fontId="94" fillId="0" borderId="0" xfId="0" applyFont="1" applyAlignment="1">
      <alignment vertical="top" wrapText="1"/>
    </xf>
    <xf numFmtId="4" fontId="100" fillId="0" borderId="0" xfId="0" applyNumberFormat="1" applyFont="1"/>
    <xf numFmtId="0" fontId="100" fillId="0" borderId="0" xfId="0" applyFont="1" applyAlignment="1">
      <alignment horizontal="center"/>
    </xf>
    <xf numFmtId="3" fontId="100" fillId="0" borderId="0" xfId="0" applyNumberFormat="1" applyFont="1" applyAlignment="1">
      <alignment horizontal="center"/>
    </xf>
    <xf numFmtId="0" fontId="100" fillId="0" borderId="0" xfId="0" applyFont="1" applyAlignment="1">
      <alignment vertical="top" wrapText="1"/>
    </xf>
    <xf numFmtId="49" fontId="100" fillId="0" borderId="0" xfId="0" applyNumberFormat="1" applyFont="1" applyAlignment="1">
      <alignment vertical="top"/>
    </xf>
    <xf numFmtId="4" fontId="94" fillId="0" borderId="11" xfId="0" applyNumberFormat="1" applyFont="1" applyBorder="1"/>
    <xf numFmtId="4" fontId="93" fillId="0" borderId="11" xfId="0" applyNumberFormat="1" applyFont="1" applyBorder="1"/>
    <xf numFmtId="0" fontId="93" fillId="0" borderId="11" xfId="0" applyFont="1" applyBorder="1" applyAlignment="1">
      <alignment horizontal="center"/>
    </xf>
    <xf numFmtId="3" fontId="93" fillId="0" borderId="11" xfId="0" applyNumberFormat="1" applyFont="1" applyBorder="1" applyAlignment="1">
      <alignment horizontal="center"/>
    </xf>
    <xf numFmtId="0" fontId="94" fillId="0" borderId="11" xfId="0" applyFont="1" applyBorder="1" applyAlignment="1">
      <alignment vertical="top"/>
    </xf>
    <xf numFmtId="49" fontId="93" fillId="0" borderId="11" xfId="0" applyNumberFormat="1" applyFont="1" applyBorder="1" applyAlignment="1">
      <alignment vertical="top"/>
    </xf>
    <xf numFmtId="176" fontId="93" fillId="0" borderId="0" xfId="0" applyNumberFormat="1" applyFont="1"/>
    <xf numFmtId="4" fontId="94" fillId="0" borderId="0" xfId="0" applyNumberFormat="1" applyFont="1" applyAlignment="1">
      <alignment horizontal="center"/>
    </xf>
    <xf numFmtId="4" fontId="101" fillId="0" borderId="0" xfId="0" applyNumberFormat="1" applyFont="1" applyAlignment="1">
      <alignment horizontal="right"/>
    </xf>
    <xf numFmtId="2" fontId="101" fillId="0" borderId="0" xfId="524" applyNumberFormat="1" applyFont="1" applyAlignment="1">
      <alignment horizontal="right"/>
    </xf>
    <xf numFmtId="0" fontId="101" fillId="0" borderId="0" xfId="0" applyFont="1" applyAlignment="1">
      <alignment horizontal="center"/>
    </xf>
    <xf numFmtId="4" fontId="101" fillId="0" borderId="0" xfId="0" applyNumberFormat="1" applyFont="1" applyAlignment="1">
      <alignment horizontal="center"/>
    </xf>
    <xf numFmtId="0" fontId="101" fillId="0" borderId="0" xfId="0" applyFont="1" applyAlignment="1">
      <alignment horizontal="left" vertical="top" wrapText="1"/>
    </xf>
    <xf numFmtId="49" fontId="101" fillId="0" borderId="0" xfId="0" applyNumberFormat="1" applyFont="1" applyAlignment="1">
      <alignment horizontal="left" vertical="top"/>
    </xf>
    <xf numFmtId="4" fontId="98" fillId="0" borderId="0" xfId="0" applyNumberFormat="1" applyFont="1" applyAlignment="1">
      <alignment horizontal="right"/>
    </xf>
    <xf numFmtId="2" fontId="98" fillId="0" borderId="0" xfId="524" applyNumberFormat="1" applyFont="1" applyAlignment="1">
      <alignment horizontal="right"/>
    </xf>
    <xf numFmtId="0" fontId="98" fillId="0" borderId="0" xfId="0" applyFont="1" applyAlignment="1">
      <alignment horizontal="center"/>
    </xf>
    <xf numFmtId="4" fontId="98" fillId="0" borderId="0" xfId="0" applyNumberFormat="1" applyFont="1" applyAlignment="1">
      <alignment horizontal="center"/>
    </xf>
    <xf numFmtId="0" fontId="98" fillId="0" borderId="0" xfId="0" applyFont="1" applyAlignment="1">
      <alignment horizontal="left" vertical="top" wrapText="1"/>
    </xf>
    <xf numFmtId="49" fontId="98" fillId="0" borderId="0" xfId="0" applyNumberFormat="1" applyFont="1" applyAlignment="1">
      <alignment horizontal="left" vertical="top"/>
    </xf>
    <xf numFmtId="0" fontId="90" fillId="0" borderId="0" xfId="0" applyFont="1"/>
    <xf numFmtId="0" fontId="102" fillId="0" borderId="0" xfId="0" applyFont="1"/>
    <xf numFmtId="4" fontId="103" fillId="42" borderId="0" xfId="0" applyNumberFormat="1" applyFont="1" applyFill="1" applyAlignment="1">
      <alignment horizontal="right"/>
    </xf>
    <xf numFmtId="2" fontId="103" fillId="42" borderId="0" xfId="524" applyNumberFormat="1" applyFont="1" applyFill="1" applyAlignment="1">
      <alignment horizontal="right"/>
    </xf>
    <xf numFmtId="0" fontId="103" fillId="42" borderId="0" xfId="0" applyFont="1" applyFill="1" applyAlignment="1">
      <alignment horizontal="center"/>
    </xf>
    <xf numFmtId="4" fontId="103" fillId="42" borderId="0" xfId="0" applyNumberFormat="1" applyFont="1" applyFill="1" applyAlignment="1">
      <alignment horizontal="center"/>
    </xf>
    <xf numFmtId="0" fontId="103" fillId="42" borderId="0" xfId="0" applyFont="1" applyFill="1" applyAlignment="1">
      <alignment horizontal="left" vertical="top" wrapText="1"/>
    </xf>
    <xf numFmtId="49" fontId="103" fillId="42" borderId="0" xfId="0" applyNumberFormat="1" applyFont="1" applyFill="1" applyAlignment="1">
      <alignment horizontal="left" vertical="top"/>
    </xf>
    <xf numFmtId="2" fontId="93" fillId="0" borderId="3" xfId="524" applyNumberFormat="1" applyFont="1" applyBorder="1" applyAlignment="1">
      <alignment horizontal="right"/>
    </xf>
    <xf numFmtId="0" fontId="93" fillId="0" borderId="3" xfId="0" applyFont="1" applyBorder="1" applyAlignment="1">
      <alignment horizontal="center"/>
    </xf>
    <xf numFmtId="4" fontId="93" fillId="0" borderId="3" xfId="0" applyNumberFormat="1" applyFont="1" applyBorder="1" applyAlignment="1">
      <alignment horizontal="center"/>
    </xf>
    <xf numFmtId="49" fontId="8" fillId="0" borderId="0" xfId="2" applyNumberFormat="1" applyFont="1" applyAlignment="1">
      <alignment horizontal="justify" vertical="top" wrapText="1"/>
    </xf>
    <xf numFmtId="0" fontId="8" fillId="0" borderId="0" xfId="2" applyFont="1" applyAlignment="1">
      <alignment horizontal="center" wrapText="1"/>
    </xf>
    <xf numFmtId="4" fontId="8" fillId="0" borderId="0" xfId="2" applyNumberFormat="1" applyFont="1" applyAlignment="1">
      <alignment horizontal="center" wrapText="1"/>
    </xf>
    <xf numFmtId="0" fontId="91" fillId="0" borderId="0" xfId="0" applyFont="1" applyAlignment="1">
      <alignment horizontal="center"/>
    </xf>
    <xf numFmtId="0" fontId="91" fillId="0" borderId="0" xfId="0" applyFont="1"/>
    <xf numFmtId="0" fontId="91" fillId="0" borderId="0" xfId="0" applyFont="1" applyAlignment="1">
      <alignment horizontal="center" vertical="top" wrapText="1"/>
    </xf>
    <xf numFmtId="0" fontId="91" fillId="0" borderId="0" xfId="0" applyFont="1" applyAlignment="1">
      <alignment horizontal="right" vertical="top" wrapText="1"/>
    </xf>
    <xf numFmtId="0" fontId="91" fillId="0" borderId="0" xfId="0" applyFont="1" applyAlignment="1">
      <alignment horizontal="justify" vertical="top" wrapText="1"/>
    </xf>
    <xf numFmtId="0" fontId="89" fillId="0" borderId="0" xfId="0" applyFont="1"/>
    <xf numFmtId="0" fontId="91" fillId="0" borderId="0" xfId="0" applyFont="1" applyAlignment="1">
      <alignment horizontal="justify" vertical="top"/>
    </xf>
    <xf numFmtId="175" fontId="91" fillId="0" borderId="0" xfId="0" applyNumberFormat="1" applyFont="1" applyAlignment="1">
      <alignment horizontal="right" vertical="top" wrapText="1"/>
    </xf>
    <xf numFmtId="0" fontId="91" fillId="0" borderId="0" xfId="0" applyFont="1" applyAlignment="1">
      <alignment horizontal="center" vertical="top"/>
    </xf>
    <xf numFmtId="0" fontId="91" fillId="0" borderId="3" xfId="0" applyFont="1" applyBorder="1" applyAlignment="1">
      <alignment horizontal="center" vertical="top" wrapText="1"/>
    </xf>
    <xf numFmtId="175" fontId="91" fillId="0" borderId="3" xfId="0" applyNumberFormat="1" applyFont="1" applyBorder="1" applyAlignment="1">
      <alignment horizontal="right" vertical="top" wrapText="1"/>
    </xf>
    <xf numFmtId="0" fontId="91" fillId="0" borderId="0" xfId="0" applyFont="1" applyAlignment="1">
      <alignment horizontal="justify" wrapText="1"/>
    </xf>
    <xf numFmtId="0" fontId="91" fillId="0" borderId="0" xfId="0" applyFont="1" applyAlignment="1">
      <alignment horizontal="justify"/>
    </xf>
    <xf numFmtId="0" fontId="89" fillId="0" borderId="0" xfId="0" applyFont="1" applyAlignment="1">
      <alignment horizontal="center"/>
    </xf>
    <xf numFmtId="0" fontId="89" fillId="0" borderId="0" xfId="0" applyFont="1" applyAlignment="1">
      <alignment horizontal="right"/>
    </xf>
    <xf numFmtId="0" fontId="91" fillId="0" borderId="60" xfId="0" applyFont="1" applyBorder="1" applyAlignment="1">
      <alignment horizontal="center" vertical="top" wrapText="1"/>
    </xf>
    <xf numFmtId="0" fontId="91" fillId="0" borderId="60" xfId="0" applyFont="1" applyBorder="1" applyAlignment="1">
      <alignment horizontal="center" vertical="top"/>
    </xf>
    <xf numFmtId="0" fontId="89" fillId="0" borderId="0" xfId="0" applyFont="1" applyAlignment="1">
      <alignment horizontal="center" vertical="top" wrapText="1"/>
    </xf>
    <xf numFmtId="0" fontId="89" fillId="0" borderId="0" xfId="0" applyFont="1" applyAlignment="1">
      <alignment horizontal="left" vertical="top" wrapText="1"/>
    </xf>
    <xf numFmtId="0" fontId="89" fillId="0" borderId="0" xfId="0" applyFont="1" applyAlignment="1">
      <alignment horizontal="center" wrapText="1"/>
    </xf>
    <xf numFmtId="4" fontId="89" fillId="0" borderId="0" xfId="0" applyNumberFormat="1" applyFont="1" applyAlignment="1">
      <alignment horizontal="center" wrapText="1"/>
    </xf>
    <xf numFmtId="174" fontId="89" fillId="0" borderId="0" xfId="0" applyNumberFormat="1" applyFont="1" applyAlignment="1">
      <alignment horizontal="right" wrapText="1"/>
    </xf>
    <xf numFmtId="0" fontId="89" fillId="0" borderId="0" xfId="0" applyFont="1" applyAlignment="1">
      <alignment vertical="top" wrapText="1"/>
    </xf>
    <xf numFmtId="4" fontId="89" fillId="0" borderId="0" xfId="0" applyNumberFormat="1" applyFont="1" applyAlignment="1">
      <alignment horizontal="center"/>
    </xf>
    <xf numFmtId="4" fontId="89" fillId="0" borderId="0" xfId="0" applyNumberFormat="1" applyFont="1" applyAlignment="1">
      <alignment horizontal="right"/>
    </xf>
    <xf numFmtId="0" fontId="89" fillId="0" borderId="14" xfId="0" applyFont="1" applyBorder="1" applyAlignment="1">
      <alignment horizontal="center" wrapText="1"/>
    </xf>
    <xf numFmtId="0" fontId="89" fillId="0" borderId="14" xfId="0" applyFont="1" applyBorder="1" applyAlignment="1">
      <alignment horizontal="justify" wrapText="1"/>
    </xf>
    <xf numFmtId="4" fontId="89" fillId="0" borderId="14" xfId="0" applyNumberFormat="1" applyFont="1" applyBorder="1" applyAlignment="1">
      <alignment horizontal="right"/>
    </xf>
    <xf numFmtId="0" fontId="89" fillId="0" borderId="0" xfId="0" applyFont="1" applyAlignment="1">
      <alignment horizontal="center" vertical="top"/>
    </xf>
    <xf numFmtId="0" fontId="89" fillId="0" borderId="0" xfId="0" applyFont="1" applyAlignment="1">
      <alignment horizontal="justify" wrapText="1"/>
    </xf>
    <xf numFmtId="0" fontId="91" fillId="0" borderId="0" xfId="0" applyFont="1" applyAlignment="1">
      <alignment horizontal="center" wrapText="1"/>
    </xf>
    <xf numFmtId="0" fontId="91" fillId="0" borderId="0" xfId="0" applyFont="1" applyAlignment="1">
      <alignment horizontal="right" wrapText="1"/>
    </xf>
    <xf numFmtId="0" fontId="2" fillId="0" borderId="0" xfId="0" applyFont="1" applyAlignment="1">
      <alignment vertical="top" wrapText="1"/>
    </xf>
    <xf numFmtId="0" fontId="89" fillId="0" borderId="14" xfId="0" applyFont="1" applyBorder="1" applyAlignment="1">
      <alignment horizontal="center"/>
    </xf>
    <xf numFmtId="0" fontId="90" fillId="0" borderId="0" xfId="0" applyFont="1" applyAlignment="1">
      <alignment horizontal="justify" vertical="top" wrapText="1"/>
    </xf>
    <xf numFmtId="0" fontId="90" fillId="0" borderId="0" xfId="0" applyFont="1" applyAlignment="1">
      <alignment horizontal="center" vertical="top" wrapText="1"/>
    </xf>
    <xf numFmtId="4" fontId="90" fillId="0" borderId="0" xfId="0" applyNumberFormat="1" applyFont="1" applyAlignment="1">
      <alignment horizontal="right" vertical="top" wrapText="1"/>
    </xf>
    <xf numFmtId="0" fontId="90" fillId="0" borderId="0" xfId="0" applyFont="1" applyAlignment="1">
      <alignment horizontal="right" vertical="top" wrapText="1"/>
    </xf>
    <xf numFmtId="9" fontId="90" fillId="0" borderId="0" xfId="0" applyNumberFormat="1" applyFont="1" applyAlignment="1">
      <alignment horizontal="center" vertical="top" wrapText="1"/>
    </xf>
    <xf numFmtId="0" fontId="106" fillId="0" borderId="0" xfId="0" applyFont="1" applyAlignment="1">
      <alignment horizontal="justify" wrapText="1"/>
    </xf>
    <xf numFmtId="0" fontId="108" fillId="0" borderId="0" xfId="0" applyFont="1" applyAlignment="1">
      <alignment horizontal="center" vertical="top" wrapText="1"/>
    </xf>
    <xf numFmtId="0" fontId="108" fillId="0" borderId="0" xfId="0" applyFont="1" applyAlignment="1">
      <alignment horizontal="center"/>
    </xf>
    <xf numFmtId="0" fontId="108" fillId="0" borderId="0" xfId="0" applyFont="1" applyAlignment="1">
      <alignment horizontal="right" vertical="top" wrapText="1"/>
    </xf>
    <xf numFmtId="0" fontId="106" fillId="0" borderId="0" xfId="0" applyFont="1"/>
    <xf numFmtId="0" fontId="91" fillId="0" borderId="0" xfId="0" applyFont="1" applyAlignment="1">
      <alignment horizontal="left"/>
    </xf>
    <xf numFmtId="49" fontId="5" fillId="0" borderId="60" xfId="2" applyNumberFormat="1" applyFont="1" applyBorder="1" applyAlignment="1">
      <alignment horizontal="justify" vertical="top" wrapText="1"/>
    </xf>
    <xf numFmtId="0" fontId="6" fillId="0" borderId="60" xfId="2" applyFont="1" applyBorder="1" applyAlignment="1">
      <alignment horizontal="center" wrapText="1"/>
    </xf>
    <xf numFmtId="4" fontId="6" fillId="0" borderId="60" xfId="2" applyNumberFormat="1" applyFont="1" applyBorder="1" applyAlignment="1">
      <alignment horizontal="center" wrapText="1"/>
    </xf>
    <xf numFmtId="49" fontId="7" fillId="0" borderId="60" xfId="2" applyNumberFormat="1" applyFont="1" applyBorder="1" applyAlignment="1">
      <alignment horizontal="justify" vertical="top" wrapText="1"/>
    </xf>
    <xf numFmtId="0" fontId="7" fillId="0" borderId="60" xfId="2" applyFont="1" applyBorder="1" applyAlignment="1">
      <alignment horizontal="center" wrapText="1"/>
    </xf>
    <xf numFmtId="4" fontId="7" fillId="0" borderId="60" xfId="2" applyNumberFormat="1" applyFont="1" applyBorder="1" applyAlignment="1">
      <alignment horizontal="center" wrapText="1"/>
    </xf>
    <xf numFmtId="0" fontId="110" fillId="0" borderId="0" xfId="0" applyFont="1" applyAlignment="1">
      <alignment wrapText="1"/>
    </xf>
    <xf numFmtId="4" fontId="54" fillId="0" borderId="0" xfId="6" applyNumberFormat="1" applyFont="1" applyAlignment="1">
      <alignment horizontal="left" vertical="top" wrapText="1"/>
    </xf>
    <xf numFmtId="4" fontId="111" fillId="0" borderId="55" xfId="6" applyNumberFormat="1" applyFont="1" applyBorder="1" applyAlignment="1">
      <alignment horizontal="center" vertical="top" wrapText="1"/>
    </xf>
    <xf numFmtId="4" fontId="111" fillId="0" borderId="60" xfId="6" applyNumberFormat="1" applyFont="1" applyBorder="1" applyAlignment="1">
      <alignment horizontal="center" vertical="top" wrapText="1"/>
    </xf>
    <xf numFmtId="4" fontId="111" fillId="0" borderId="56" xfId="6" applyNumberFormat="1" applyFont="1" applyBorder="1" applyAlignment="1">
      <alignment horizontal="center" vertical="top" wrapText="1"/>
    </xf>
    <xf numFmtId="0" fontId="86" fillId="0" borderId="0" xfId="656" applyFont="1" applyAlignment="1">
      <alignment horizontal="center" vertical="justify" wrapText="1"/>
    </xf>
    <xf numFmtId="0" fontId="84" fillId="0" borderId="0" xfId="656" applyFont="1" applyAlignment="1">
      <alignment horizontal="center" wrapText="1"/>
    </xf>
    <xf numFmtId="0" fontId="84" fillId="0" borderId="0" xfId="656" applyFont="1" applyAlignment="1">
      <alignment horizontal="right"/>
    </xf>
    <xf numFmtId="0" fontId="85" fillId="0" borderId="0" xfId="656" applyFont="1" applyAlignment="1">
      <alignment horizontal="center" vertical="center" wrapText="1"/>
    </xf>
    <xf numFmtId="0" fontId="71" fillId="0" borderId="0" xfId="656" applyFont="1" applyAlignment="1">
      <alignment wrapText="1"/>
    </xf>
    <xf numFmtId="4" fontId="71" fillId="0" borderId="0" xfId="656" applyNumberFormat="1" applyFont="1" applyAlignment="1">
      <alignment horizontal="right"/>
    </xf>
    <xf numFmtId="0" fontId="13" fillId="0" borderId="0" xfId="656" applyFont="1" applyAlignment="1">
      <alignment horizontal="center" wrapText="1"/>
    </xf>
    <xf numFmtId="4" fontId="71" fillId="0" borderId="0" xfId="656" applyNumberFormat="1" applyFont="1" applyAlignment="1">
      <alignment horizontal="center"/>
    </xf>
    <xf numFmtId="0" fontId="71" fillId="0" borderId="0" xfId="656" applyFont="1" applyAlignment="1">
      <alignment horizontal="center" wrapText="1"/>
    </xf>
    <xf numFmtId="4" fontId="82" fillId="0" borderId="0" xfId="656" applyNumberFormat="1" applyFont="1" applyAlignment="1">
      <alignment horizontal="right"/>
    </xf>
    <xf numFmtId="0" fontId="13" fillId="0" borderId="54" xfId="656" applyFont="1" applyBorder="1" applyAlignment="1">
      <alignment horizontal="center" wrapText="1"/>
    </xf>
    <xf numFmtId="4" fontId="71" fillId="0" borderId="54" xfId="656" applyNumberFormat="1" applyFont="1" applyBorder="1" applyAlignment="1">
      <alignment horizontal="right"/>
    </xf>
    <xf numFmtId="0" fontId="70" fillId="0" borderId="0" xfId="656" applyFont="1" applyAlignment="1">
      <alignment horizontal="right"/>
    </xf>
    <xf numFmtId="4" fontId="70" fillId="0" borderId="0" xfId="656" applyNumberFormat="1" applyFont="1" applyAlignment="1">
      <alignment horizontal="right"/>
    </xf>
    <xf numFmtId="0" fontId="60" fillId="0" borderId="0" xfId="656" applyFont="1" applyAlignment="1">
      <alignment horizontal="left" vertical="center" wrapText="1"/>
    </xf>
    <xf numFmtId="0" fontId="71" fillId="0" borderId="0" xfId="656" applyFont="1" applyAlignment="1">
      <alignment horizontal="left" vertical="center" wrapText="1"/>
    </xf>
    <xf numFmtId="0" fontId="80" fillId="0" borderId="0" xfId="656" applyFont="1" applyAlignment="1">
      <alignment horizontal="center" wrapText="1"/>
    </xf>
    <xf numFmtId="0" fontId="80" fillId="0" borderId="0" xfId="656" applyFont="1" applyAlignment="1">
      <alignment horizontal="right"/>
    </xf>
    <xf numFmtId="0" fontId="71" fillId="0" borderId="58" xfId="656" applyFont="1" applyBorder="1" applyAlignment="1">
      <alignment horizontal="center" wrapText="1"/>
    </xf>
    <xf numFmtId="49" fontId="79" fillId="0" borderId="0" xfId="656" quotePrefix="1" applyNumberFormat="1" applyFont="1" applyAlignment="1">
      <alignment horizontal="left" vertical="center" wrapText="1"/>
    </xf>
    <xf numFmtId="0" fontId="81" fillId="0" borderId="0" xfId="656" applyFont="1" applyAlignment="1">
      <alignment horizontal="right"/>
    </xf>
    <xf numFmtId="4" fontId="81" fillId="0" borderId="0" xfId="656" applyNumberFormat="1" applyFont="1" applyAlignment="1">
      <alignment horizontal="right"/>
    </xf>
    <xf numFmtId="0" fontId="82" fillId="0" borderId="0" xfId="656" applyFont="1" applyAlignment="1">
      <alignment horizontal="right" wrapText="1"/>
    </xf>
    <xf numFmtId="0" fontId="7" fillId="0" borderId="0" xfId="2" applyFont="1" applyAlignment="1">
      <alignment horizontal="left" vertical="top" wrapText="1"/>
    </xf>
    <xf numFmtId="49" fontId="7" fillId="0" borderId="57" xfId="2" applyNumberFormat="1" applyFont="1" applyBorder="1" applyAlignment="1">
      <alignment horizontal="left" vertical="top" wrapText="1"/>
    </xf>
    <xf numFmtId="49" fontId="7" fillId="0" borderId="5" xfId="2" applyNumberFormat="1" applyFont="1" applyBorder="1" applyAlignment="1">
      <alignment horizontal="left" vertical="top" wrapText="1"/>
    </xf>
    <xf numFmtId="0" fontId="53" fillId="0" borderId="0" xfId="0" applyFont="1" applyAlignment="1">
      <alignment horizontal="center" wrapText="1"/>
    </xf>
    <xf numFmtId="0" fontId="53" fillId="0" borderId="0" xfId="0" applyFont="1" applyAlignment="1">
      <alignment horizontal="right"/>
    </xf>
    <xf numFmtId="0" fontId="90" fillId="0" borderId="0" xfId="0" applyFont="1" applyAlignment="1">
      <alignment horizontal="justify" vertical="top" wrapText="1"/>
    </xf>
    <xf numFmtId="0" fontId="90" fillId="0" borderId="0" xfId="0" applyFont="1" applyAlignment="1">
      <alignment horizontal="center" vertical="top" wrapText="1"/>
    </xf>
    <xf numFmtId="4" fontId="90" fillId="0" borderId="0" xfId="0" applyNumberFormat="1" applyFont="1" applyAlignment="1">
      <alignment horizontal="right" vertical="top" wrapText="1"/>
    </xf>
    <xf numFmtId="0" fontId="91" fillId="0" borderId="0" xfId="0" applyFont="1" applyAlignment="1">
      <alignment horizontal="justify" vertical="top"/>
    </xf>
    <xf numFmtId="0" fontId="91" fillId="0" borderId="3" xfId="0" applyFont="1" applyBorder="1" applyAlignment="1">
      <alignment horizontal="justify" vertical="top"/>
    </xf>
    <xf numFmtId="0" fontId="91" fillId="0" borderId="0" xfId="0" applyFont="1" applyAlignment="1">
      <alignment horizontal="justify"/>
    </xf>
    <xf numFmtId="0" fontId="89" fillId="0" borderId="14" xfId="0" applyFont="1" applyBorder="1" applyAlignment="1">
      <alignment horizontal="center" wrapText="1"/>
    </xf>
    <xf numFmtId="0" fontId="93" fillId="0" borderId="0" xfId="0" applyFont="1" applyAlignment="1">
      <alignment horizontal="left" wrapText="1"/>
    </xf>
  </cellXfs>
  <cellStyles count="662">
    <cellStyle name="20 % – Poudarek1 2" xfId="187" xr:uid="{4A4CF677-AB98-4038-9BFB-7ACD4B4E4FFE}"/>
    <cellStyle name="20 % – Poudarek2 2" xfId="188" xr:uid="{03CB51DB-9D19-4217-A3CC-617E604E754D}"/>
    <cellStyle name="20 % – Poudarek3 2" xfId="189" xr:uid="{22BD7370-47CD-4E5A-8E33-0BD88D715C79}"/>
    <cellStyle name="20 % – Poudarek4 2" xfId="190" xr:uid="{D25F2F4A-22C6-4DEE-996E-40A566DE38EF}"/>
    <cellStyle name="20 % – Poudarek5 2" xfId="191" xr:uid="{0EA4EC15-F1E3-4AC3-8226-AD731C5C0FA7}"/>
    <cellStyle name="20 % – Poudarek6 2" xfId="192" xr:uid="{FB7D1AAC-2A7C-4C1B-BF26-2342507FD7AE}"/>
    <cellStyle name="20% - Accent1" xfId="24" xr:uid="{21B02957-725B-4425-AE40-3FC8565B6BB8}"/>
    <cellStyle name="20% - Accent2" xfId="25" xr:uid="{322A2A77-A9E0-4BE2-9E6D-BD60ACEF442F}"/>
    <cellStyle name="20% - Accent3" xfId="26" xr:uid="{BEF6426B-9D78-4EE0-AC44-F1A0E0AAD2A0}"/>
    <cellStyle name="20% - Accent4" xfId="27" xr:uid="{25064AA7-BEDA-4982-8578-95089E275F33}"/>
    <cellStyle name="20% - Accent5" xfId="28" xr:uid="{36A9A1B2-F53F-41B1-A338-1253182D2E5E}"/>
    <cellStyle name="20% - Accent6" xfId="29" xr:uid="{317B413D-9507-4935-A982-1C32ACB2D1CD}"/>
    <cellStyle name="40 % – Poudarek1 2" xfId="193" xr:uid="{BEDBD071-822E-4C14-A8CF-EDB687DCDA43}"/>
    <cellStyle name="40 % – Poudarek2 2" xfId="194" xr:uid="{6B64068D-0EAF-40D4-9FB3-8066B14127AC}"/>
    <cellStyle name="40 % – Poudarek3 2" xfId="195" xr:uid="{48AB4CEF-C1C5-4304-A823-73660E5E8CFD}"/>
    <cellStyle name="40 % – Poudarek4 2" xfId="196" xr:uid="{FE2B8DA0-6C93-4A31-84B8-D13AA6CD0A9A}"/>
    <cellStyle name="40 % – Poudarek5 2" xfId="197" xr:uid="{C54E2B42-7ED9-4296-8850-B374B61AD535}"/>
    <cellStyle name="40 % – Poudarek6 2" xfId="198" xr:uid="{96674FF0-C0A9-4507-90A8-9EAB0D349F6D}"/>
    <cellStyle name="40% - Accent1" xfId="30" xr:uid="{78185E27-A1FF-4436-97A6-B2234F6542D7}"/>
    <cellStyle name="40% - Accent2" xfId="31" xr:uid="{31026D39-964B-4D1D-8BA6-25EBF7A4A28E}"/>
    <cellStyle name="40% - Accent3" xfId="32" xr:uid="{61DF3B81-6449-40A2-BC5A-C8B0351910F6}"/>
    <cellStyle name="40% - Accent4" xfId="33" xr:uid="{16D73D83-88C8-45FA-BB91-A20CE8058C55}"/>
    <cellStyle name="40% - Accent5" xfId="34" xr:uid="{A5749ACB-060B-488D-9E99-80CF51F5604E}"/>
    <cellStyle name="40% - Accent6" xfId="35" xr:uid="{1EDFC6C3-A000-4F1E-89A3-AA06E46D54AD}"/>
    <cellStyle name="60 % – Poudarek1 2" xfId="199" xr:uid="{FDA7FB98-3CCD-46B7-8A39-7817EE394608}"/>
    <cellStyle name="60 % – Poudarek2 2" xfId="200" xr:uid="{5DF86143-4E75-4B4C-8D5F-58541754D30E}"/>
    <cellStyle name="60 % – Poudarek3 2" xfId="201" xr:uid="{8E59256F-6C1E-4A34-B26A-A138B6427FC9}"/>
    <cellStyle name="60 % – Poudarek4 2" xfId="202" xr:uid="{034C15BF-CA1E-4939-BB4B-F67A3C584AE7}"/>
    <cellStyle name="60 % – Poudarek5 2" xfId="203" xr:uid="{2E8CC402-0D1F-4E75-8BDC-DC34B149B38B}"/>
    <cellStyle name="60 % – Poudarek6 2" xfId="204" xr:uid="{3FF052D5-F772-42BD-BF16-4E5F5C0D963A}"/>
    <cellStyle name="60% - Accent1" xfId="36" xr:uid="{C51AD62F-DBAD-4400-9211-3FF9B7602684}"/>
    <cellStyle name="60% - Accent2" xfId="37" xr:uid="{16829BB0-DB68-4E88-868F-95DF2C796644}"/>
    <cellStyle name="60% - Accent3" xfId="38" xr:uid="{24911E2F-2EF8-4901-9F68-42026A38648A}"/>
    <cellStyle name="60% - Accent4" xfId="39" xr:uid="{D0C41BFB-EC8C-4735-AA4D-3E14ABB9B3F9}"/>
    <cellStyle name="60% - Accent5" xfId="40" xr:uid="{91C8DA0E-87BB-4CCF-8B54-507F4A842A51}"/>
    <cellStyle name="60% - Accent6" xfId="41" xr:uid="{2D0BB1AF-F8B5-4F2C-B816-CA8E7F884E22}"/>
    <cellStyle name="Accent1" xfId="42" xr:uid="{809D0C39-D635-4571-A355-7F292DD899E9}"/>
    <cellStyle name="Accent1 - 20%" xfId="235" xr:uid="{92D8DF51-8A82-4F3D-9588-9C91B990801A}"/>
    <cellStyle name="Accent1 - 40%" xfId="236" xr:uid="{383CB2F4-C6DF-40FF-AC0B-8901DA82F986}"/>
    <cellStyle name="Accent1 - 60%" xfId="237" xr:uid="{F716B08A-C6EF-43C8-83D4-0A652EA9484F}"/>
    <cellStyle name="Accent1 10" xfId="238" xr:uid="{63D216ED-D03D-4B7A-9984-6D049EF6ECD6}"/>
    <cellStyle name="Accent1 11" xfId="239" xr:uid="{39015360-41F1-4865-BCAD-0116E2A65DE5}"/>
    <cellStyle name="Accent1 12" xfId="240" xr:uid="{47CA36EE-ADD7-45E9-9764-1A025F833399}"/>
    <cellStyle name="Accent1 13" xfId="241" xr:uid="{7BABFE46-948A-4180-862D-2759EDD85C01}"/>
    <cellStyle name="Accent1 14" xfId="242" xr:uid="{41617A83-ACC0-4591-BA46-871FB59AD972}"/>
    <cellStyle name="Accent1 15" xfId="243" xr:uid="{2526826F-4A9E-46EB-B099-40A9928ED296}"/>
    <cellStyle name="Accent1 16" xfId="244" xr:uid="{D3483487-5B5D-490D-ABCD-517D09B5A581}"/>
    <cellStyle name="Accent1 17" xfId="245" xr:uid="{11252566-AE95-4F1C-B452-52D0808161BD}"/>
    <cellStyle name="Accent1 18" xfId="246" xr:uid="{80A7D9A2-3754-41C9-B2A1-77AB2DE124A5}"/>
    <cellStyle name="Accent1 19" xfId="247" xr:uid="{51A96F18-5AE7-47C1-8D7F-CE5A8A3A1362}"/>
    <cellStyle name="Accent1 2" xfId="248" xr:uid="{D7AB853A-6AA1-4B69-8553-25CAEC8E1EFF}"/>
    <cellStyle name="Accent1 20" xfId="249" xr:uid="{D5A61C42-FC0C-4C32-92A7-2CFBF4903D8C}"/>
    <cellStyle name="Accent1 21" xfId="250" xr:uid="{64999B15-7B6E-475D-BCEA-14FD90602C93}"/>
    <cellStyle name="Accent1 22" xfId="251" xr:uid="{EB7C1EF0-A80A-4F03-9AA9-322E306C69EF}"/>
    <cellStyle name="Accent1 23" xfId="252" xr:uid="{6233CF08-DB99-4556-AF20-99BA7A813F7E}"/>
    <cellStyle name="Accent1 24" xfId="253" xr:uid="{EE100E90-B227-4DF8-AC93-C2C54405AE5A}"/>
    <cellStyle name="Accent1 3" xfId="254" xr:uid="{3A820AF6-9FF8-4D73-9FBB-DEF75FD5A58C}"/>
    <cellStyle name="Accent1 4" xfId="255" xr:uid="{BCC68E27-EADB-4C0B-9C9C-7E77271152C5}"/>
    <cellStyle name="Accent1 5" xfId="256" xr:uid="{57225405-0781-419E-80E3-114FB3AA321B}"/>
    <cellStyle name="Accent1 6" xfId="257" xr:uid="{403E9EDB-513F-43A6-AE82-4B69240C4810}"/>
    <cellStyle name="Accent1 7" xfId="258" xr:uid="{C1CA9133-029A-43E0-A100-9C4EB3EC5247}"/>
    <cellStyle name="Accent1 8" xfId="259" xr:uid="{4258AFCF-C779-4BC9-A14B-28029FD55903}"/>
    <cellStyle name="Accent1 9" xfId="260" xr:uid="{7F9CBFB2-832E-4276-9657-A8D818CF591C}"/>
    <cellStyle name="Accent2" xfId="43" xr:uid="{0E3450E8-AD28-4539-9B2A-F6EE337544E2}"/>
    <cellStyle name="Accent2 - 20%" xfId="261" xr:uid="{8302F263-9B81-4752-8BC6-FF15AACAFB26}"/>
    <cellStyle name="Accent2 - 40%" xfId="262" xr:uid="{B42A2817-1783-4C5C-B0E3-1F41CB1CDE96}"/>
    <cellStyle name="Accent2 - 60%" xfId="263" xr:uid="{47801D89-4625-4A6F-A440-0C73C929DD7B}"/>
    <cellStyle name="Accent2 10" xfId="264" xr:uid="{B0761958-3C37-419C-9C89-966B22A58651}"/>
    <cellStyle name="Accent2 11" xfId="265" xr:uid="{33377166-D5AD-4B00-983D-5D0ABA9D982D}"/>
    <cellStyle name="Accent2 12" xfId="266" xr:uid="{8BA43084-597A-452F-9692-2E4751EF5D43}"/>
    <cellStyle name="Accent2 13" xfId="267" xr:uid="{A47EEB24-8D91-4160-86FF-425B5572F0D6}"/>
    <cellStyle name="Accent2 14" xfId="268" xr:uid="{46232B8E-0C1E-4362-81A0-E814ADFB1C8C}"/>
    <cellStyle name="Accent2 15" xfId="269" xr:uid="{185143E8-B754-49A4-81F1-702F74E31652}"/>
    <cellStyle name="Accent2 16" xfId="270" xr:uid="{38F2DA09-F65D-4F95-82C6-1DA02E982168}"/>
    <cellStyle name="Accent2 17" xfId="271" xr:uid="{0161C036-442B-41B3-8CB2-0FCFBD22BCF6}"/>
    <cellStyle name="Accent2 18" xfId="272" xr:uid="{333F3202-8EC7-41C7-A148-4EFFA6D14C5E}"/>
    <cellStyle name="Accent2 19" xfId="273" xr:uid="{8F9FB951-0B05-418C-870B-B89BEC180B8A}"/>
    <cellStyle name="Accent2 2" xfId="274" xr:uid="{632DD8A4-31B8-4E0B-A0F1-7C4729B0D804}"/>
    <cellStyle name="Accent2 20" xfId="275" xr:uid="{E8B5C8AA-9D27-4A76-884B-432645A048F8}"/>
    <cellStyle name="Accent2 21" xfId="276" xr:uid="{3E9B2298-A5C1-4C76-AF8F-33B64CF760A9}"/>
    <cellStyle name="Accent2 22" xfId="277" xr:uid="{FFECF0EC-8D45-4FDB-954E-F6E5D76F5470}"/>
    <cellStyle name="Accent2 23" xfId="278" xr:uid="{B6772800-3E86-416C-8932-4D1E274C73A2}"/>
    <cellStyle name="Accent2 24" xfId="279" xr:uid="{7E7702C5-869B-41AC-BF62-8EB1ABE71FC4}"/>
    <cellStyle name="Accent2 3" xfId="280" xr:uid="{3CC455D1-0525-42F9-87E4-3CE171AADD4D}"/>
    <cellStyle name="Accent2 4" xfId="281" xr:uid="{163A0A4E-05F1-4E97-A99A-65E95DC4E93D}"/>
    <cellStyle name="Accent2 5" xfId="282" xr:uid="{EAFD7CF1-E2CD-40D5-BB5D-CC2A5595F3DF}"/>
    <cellStyle name="Accent2 6" xfId="283" xr:uid="{86ADDCCE-7CB8-4875-ABED-E627E32BBC86}"/>
    <cellStyle name="Accent2 7" xfId="284" xr:uid="{4ED55EE8-A8F6-4876-A596-277F831163C2}"/>
    <cellStyle name="Accent2 8" xfId="285" xr:uid="{746B7777-DA2A-4478-9E56-EEE95AF15472}"/>
    <cellStyle name="Accent2 9" xfId="286" xr:uid="{4BD3E79F-5AAF-41CA-B388-AD1B1054A0C2}"/>
    <cellStyle name="Accent3" xfId="44" xr:uid="{B19A865A-5FBB-47D8-AFE7-1C4576754C35}"/>
    <cellStyle name="Accent3 - 20%" xfId="287" xr:uid="{B508458D-6023-42E4-ACD3-0CFB576CE7EA}"/>
    <cellStyle name="Accent3 - 40%" xfId="288" xr:uid="{9F819168-1177-4601-9B94-B3353FC96D22}"/>
    <cellStyle name="Accent3 - 60%" xfId="289" xr:uid="{0F342F4F-7BFE-4C15-8444-C0073102D003}"/>
    <cellStyle name="Accent3 10" xfId="290" xr:uid="{F719C342-8C3F-404D-BEAD-8446746D51D4}"/>
    <cellStyle name="Accent3 11" xfId="291" xr:uid="{A3097CC6-F977-41B7-9F86-D69C1E8E04B6}"/>
    <cellStyle name="Accent3 12" xfId="292" xr:uid="{CE5E032E-DE1F-41C8-93E1-3495781B02F2}"/>
    <cellStyle name="Accent3 13" xfId="293" xr:uid="{34C07386-0F86-4AFB-8925-07995B5F2639}"/>
    <cellStyle name="Accent3 14" xfId="294" xr:uid="{49E5A095-024F-4634-B5D4-77F54E989151}"/>
    <cellStyle name="Accent3 15" xfId="295" xr:uid="{7AF7139A-2E6F-4793-8DB0-0C41E6093025}"/>
    <cellStyle name="Accent3 16" xfId="296" xr:uid="{AC99D39B-CDB1-4AA7-A3DB-A5BEBAAB5962}"/>
    <cellStyle name="Accent3 17" xfId="297" xr:uid="{AFEBC910-66FE-49FE-A403-95FD3B7197F7}"/>
    <cellStyle name="Accent3 18" xfId="298" xr:uid="{3B8A0382-E157-48E1-8844-24114C825B14}"/>
    <cellStyle name="Accent3 19" xfId="299" xr:uid="{F1B80FE9-9835-42D4-B79F-D32FF6AA9882}"/>
    <cellStyle name="Accent3 2" xfId="300" xr:uid="{3D66541A-18D4-4E9A-B2A3-5FDEEA233A4D}"/>
    <cellStyle name="Accent3 20" xfId="301" xr:uid="{FC12BC36-6A9F-4485-A008-48892015EBD8}"/>
    <cellStyle name="Accent3 21" xfId="302" xr:uid="{2803FB64-8BF9-4BC5-A145-436CE43077CE}"/>
    <cellStyle name="Accent3 22" xfId="303" xr:uid="{5F426D8C-9078-41A2-BAE9-92DBDB10AD09}"/>
    <cellStyle name="Accent3 23" xfId="304" xr:uid="{DEF3617B-96B3-411E-AD34-6E372A5D58F7}"/>
    <cellStyle name="Accent3 24" xfId="305" xr:uid="{C748FB60-C29B-45A0-B2BD-247A8CE85E55}"/>
    <cellStyle name="Accent3 3" xfId="306" xr:uid="{15F798B0-62E5-464A-BCE7-EB8050B4B053}"/>
    <cellStyle name="Accent3 4" xfId="307" xr:uid="{86F791FC-F785-493E-9222-4CEDB4773E83}"/>
    <cellStyle name="Accent3 5" xfId="308" xr:uid="{4EFAF073-11F0-439F-88A4-15F696DEB470}"/>
    <cellStyle name="Accent3 6" xfId="309" xr:uid="{AA66EBE0-882D-47CE-A7FC-9C25EC3694C7}"/>
    <cellStyle name="Accent3 7" xfId="310" xr:uid="{8B258D4A-796E-4DAE-BC54-3C3A401F0113}"/>
    <cellStyle name="Accent3 8" xfId="311" xr:uid="{A7897E5A-5473-464D-8C66-CA02E4BFA3B3}"/>
    <cellStyle name="Accent3 9" xfId="312" xr:uid="{7731E8EA-0FBF-4D09-B1DE-A7453B1E6788}"/>
    <cellStyle name="Accent4" xfId="45" xr:uid="{DE75E3D4-92AE-407D-88A7-B7F5EFF5650C}"/>
    <cellStyle name="Accent4 - 20%" xfId="313" xr:uid="{CB5A4FC6-CCFC-4607-B493-22621F0B3379}"/>
    <cellStyle name="Accent4 - 40%" xfId="314" xr:uid="{874FF6F6-5226-4D1A-854D-6802D8FE8987}"/>
    <cellStyle name="Accent4 - 60%" xfId="315" xr:uid="{4636A613-FA4A-4A01-BF7D-303B108D0E80}"/>
    <cellStyle name="Accent4 10" xfId="316" xr:uid="{9736959F-8E07-47CA-B152-EDDC74F1F1AF}"/>
    <cellStyle name="Accent4 11" xfId="317" xr:uid="{A727F7F0-B47A-45E2-8675-7C014358827C}"/>
    <cellStyle name="Accent4 12" xfId="318" xr:uid="{AED4E4CA-09D0-4E5F-B111-3B795B7F3A2C}"/>
    <cellStyle name="Accent4 13" xfId="319" xr:uid="{4E290525-FED9-47A9-B291-FDC55DF8A58E}"/>
    <cellStyle name="Accent4 14" xfId="320" xr:uid="{C177F8DA-C110-4D13-AF14-FDDB1B7098D3}"/>
    <cellStyle name="Accent4 15" xfId="321" xr:uid="{85B93753-FDE9-429C-9711-E2C460EF41F4}"/>
    <cellStyle name="Accent4 16" xfId="322" xr:uid="{7619F430-C831-4BFC-916C-2A45E25DD50A}"/>
    <cellStyle name="Accent4 17" xfId="323" xr:uid="{6F42AC97-D826-44C0-B595-5FE9B0095903}"/>
    <cellStyle name="Accent4 18" xfId="324" xr:uid="{F40BFAB9-1A5C-44AC-B308-F041623063E0}"/>
    <cellStyle name="Accent4 19" xfId="325" xr:uid="{1EB4950B-F051-4621-A436-51E685F74764}"/>
    <cellStyle name="Accent4 2" xfId="326" xr:uid="{94132CCA-057A-4462-BD23-205F363C6001}"/>
    <cellStyle name="Accent4 20" xfId="327" xr:uid="{221F9DC4-8AE8-4BF0-A222-2BAC3FBBD9FF}"/>
    <cellStyle name="Accent4 21" xfId="328" xr:uid="{5D3FE6F0-2F04-4E59-96CB-019345F16390}"/>
    <cellStyle name="Accent4 22" xfId="329" xr:uid="{7310AFE9-6A7A-4137-A7F8-A65A21A89BA6}"/>
    <cellStyle name="Accent4 23" xfId="330" xr:uid="{B2BDCC03-6FE0-41DF-8ED4-A7E2AD912A27}"/>
    <cellStyle name="Accent4 24" xfId="331" xr:uid="{A6934E60-DB0C-4D7B-AC78-7FEC0A080537}"/>
    <cellStyle name="Accent4 3" xfId="332" xr:uid="{2FA29371-EB92-4C1D-A22E-ABB335D1C2C4}"/>
    <cellStyle name="Accent4 4" xfId="333" xr:uid="{65666F80-F8A8-4E83-9297-8833EE5F4C75}"/>
    <cellStyle name="Accent4 5" xfId="334" xr:uid="{41192D66-9FB7-4FEB-A21E-39E7DEB724F0}"/>
    <cellStyle name="Accent4 6" xfId="335" xr:uid="{59BE30BC-C9BA-47AF-8680-5C0FC758A013}"/>
    <cellStyle name="Accent4 7" xfId="336" xr:uid="{02D6520A-E084-4AE5-A77E-EAC2F343E4AF}"/>
    <cellStyle name="Accent4 8" xfId="337" xr:uid="{D6EF0DF6-7AE6-44DD-9075-1891AA65ABC5}"/>
    <cellStyle name="Accent4 9" xfId="338" xr:uid="{F41E25AA-9DAB-470C-B2DA-18BDBEDAE74E}"/>
    <cellStyle name="Accent5" xfId="46" xr:uid="{855383B1-0341-42C9-8A54-65A9123E124A}"/>
    <cellStyle name="Accent5 - 20%" xfId="339" xr:uid="{2C494D0E-C5CC-4887-AB0C-DE6A3B4248D7}"/>
    <cellStyle name="Accent5 - 40%" xfId="340" xr:uid="{0975A4B4-50B3-4162-B1EE-C6E7820D33CD}"/>
    <cellStyle name="Accent5 - 60%" xfId="341" xr:uid="{09E7E670-F578-40C1-A9F9-DEBC0F60FD19}"/>
    <cellStyle name="Accent5 10" xfId="342" xr:uid="{FAB1786C-4487-420B-AD7F-1B926C5070D8}"/>
    <cellStyle name="Accent5 11" xfId="343" xr:uid="{F61618F2-2A8B-43B6-A02F-B5AC917F37D7}"/>
    <cellStyle name="Accent5 12" xfId="344" xr:uid="{EFF854D2-011B-4A63-A029-C676CEE4DCBA}"/>
    <cellStyle name="Accent5 13" xfId="345" xr:uid="{CAAB457A-2D4C-4AE3-8081-0B6CD096C53C}"/>
    <cellStyle name="Accent5 14" xfId="346" xr:uid="{768CA38A-3ECD-4E7B-A4E8-EEA56FAF7758}"/>
    <cellStyle name="Accent5 15" xfId="347" xr:uid="{8CB5ECB3-6EED-4FC3-8C1F-2F7225250B9B}"/>
    <cellStyle name="Accent5 16" xfId="348" xr:uid="{E5DCE39F-32FB-423C-91BD-C9BD7920322B}"/>
    <cellStyle name="Accent5 17" xfId="349" xr:uid="{77DF1401-E60E-434F-891F-D8540D912246}"/>
    <cellStyle name="Accent5 18" xfId="350" xr:uid="{A8165183-64CB-4357-BFF5-E49256F082ED}"/>
    <cellStyle name="Accent5 19" xfId="351" xr:uid="{90FDC51C-7EEB-42D1-9904-1B41F6E8183D}"/>
    <cellStyle name="Accent5 2" xfId="352" xr:uid="{7523039B-8F98-4C5C-BFC6-679C69871654}"/>
    <cellStyle name="Accent5 20" xfId="353" xr:uid="{65E892F4-A958-4DD1-86CF-80195693411E}"/>
    <cellStyle name="Accent5 21" xfId="354" xr:uid="{7D218D5C-24BD-4CB6-A7E5-BCD0A14AC881}"/>
    <cellStyle name="Accent5 22" xfId="355" xr:uid="{8836E75D-D813-438D-9CD4-5366BABF8D81}"/>
    <cellStyle name="Accent5 23" xfId="356" xr:uid="{AEC554A8-4C72-4CEA-B4B4-CC0CE164C8EC}"/>
    <cellStyle name="Accent5 24" xfId="357" xr:uid="{EC60BD80-F17B-4861-8A5D-38049E51AD78}"/>
    <cellStyle name="Accent5 3" xfId="358" xr:uid="{2CF74921-9C48-473E-8484-09BBDA9C7DBF}"/>
    <cellStyle name="Accent5 4" xfId="359" xr:uid="{B39366FF-DC62-402F-ABB5-D2BB4B4AD92B}"/>
    <cellStyle name="Accent5 5" xfId="360" xr:uid="{AC6F222B-F434-46B6-871F-F6B353A0FCB7}"/>
    <cellStyle name="Accent5 6" xfId="361" xr:uid="{DFD65EA1-2AAB-4AAE-9382-849AD8F3D48A}"/>
    <cellStyle name="Accent5 7" xfId="362" xr:uid="{7E23F35E-C1AB-49C2-A136-B0A6E747728D}"/>
    <cellStyle name="Accent5 8" xfId="363" xr:uid="{FFB6FACA-7ECF-49D8-AEDC-9C1EE41534C5}"/>
    <cellStyle name="Accent5 9" xfId="364" xr:uid="{B1E30BE4-16FE-4C77-8755-40CA274C3482}"/>
    <cellStyle name="Accent6" xfId="47" xr:uid="{97A45E74-772B-4618-828A-9335D61D79F6}"/>
    <cellStyle name="Accent6 - 20%" xfId="365" xr:uid="{B5D1E089-BAC2-416A-AF6A-46F485CCBA52}"/>
    <cellStyle name="Accent6 - 40%" xfId="366" xr:uid="{D472D2F4-545D-4A6C-A08D-0A693A6B2683}"/>
    <cellStyle name="Accent6 - 60%" xfId="367" xr:uid="{A1605BC1-9C94-4DED-94C2-F82DCA7E926A}"/>
    <cellStyle name="Accent6 10" xfId="368" xr:uid="{4181A98B-5F5C-463E-A2BB-D4C35EC10A31}"/>
    <cellStyle name="Accent6 11" xfId="369" xr:uid="{6247EF62-52F1-4ECD-9C33-5DFA3F66FB99}"/>
    <cellStyle name="Accent6 12" xfId="370" xr:uid="{0502984C-A205-4BB0-9527-238D4925F6AC}"/>
    <cellStyle name="Accent6 13" xfId="371" xr:uid="{900BD90E-32DA-4876-9D85-C99A5EC51449}"/>
    <cellStyle name="Accent6 14" xfId="372" xr:uid="{EB9E3C5F-EEDB-4AA9-A07C-C5C778AFF61F}"/>
    <cellStyle name="Accent6 15" xfId="373" xr:uid="{029FC863-B673-4F6C-A2FC-801EB7549F1B}"/>
    <cellStyle name="Accent6 16" xfId="374" xr:uid="{CE72426B-B58E-47B3-9070-92404C3A89AF}"/>
    <cellStyle name="Accent6 17" xfId="375" xr:uid="{235C39BF-797A-4F1F-980E-22D1AC1A471F}"/>
    <cellStyle name="Accent6 18" xfId="376" xr:uid="{2AA7FE34-D934-447E-BFA8-E5E3AC72F23B}"/>
    <cellStyle name="Accent6 19" xfId="377" xr:uid="{E392F12D-6D70-4E1E-911B-78CDE7442557}"/>
    <cellStyle name="Accent6 2" xfId="378" xr:uid="{C95A2132-4C0A-4378-AB02-A5E129055C30}"/>
    <cellStyle name="Accent6 20" xfId="379" xr:uid="{FBD2BA95-4CF8-42AB-BB68-A3FB67CEE355}"/>
    <cellStyle name="Accent6 21" xfId="380" xr:uid="{B6883353-AE5D-4C89-9E65-089703A4513E}"/>
    <cellStyle name="Accent6 22" xfId="381" xr:uid="{87A6F14C-B2E1-4AB3-B4B1-A557FDC78222}"/>
    <cellStyle name="Accent6 23" xfId="382" xr:uid="{4E66308F-F847-44FE-BDBF-00337B996DA8}"/>
    <cellStyle name="Accent6 24" xfId="383" xr:uid="{217E1BCF-D615-4C41-BB26-3E053CB4E5A0}"/>
    <cellStyle name="Accent6 3" xfId="384" xr:uid="{927B9C36-3A43-4BB0-80E8-AD8C6D25C880}"/>
    <cellStyle name="Accent6 4" xfId="385" xr:uid="{10EDE56A-5204-49D5-AD07-B82469B9B3C1}"/>
    <cellStyle name="Accent6 5" xfId="386" xr:uid="{BBCD5A9B-9E04-4EF0-8C1D-2C1596389036}"/>
    <cellStyle name="Accent6 6" xfId="387" xr:uid="{8876A0CB-49F3-47C1-972F-37947EE96AC1}"/>
    <cellStyle name="Accent6 7" xfId="388" xr:uid="{7F581990-F1CD-4C27-8589-5366E31A24F1}"/>
    <cellStyle name="Accent6 8" xfId="389" xr:uid="{5D55E953-EFA3-4D58-AE60-3D0D1928660C}"/>
    <cellStyle name="Accent6 9" xfId="390" xr:uid="{0A9AD838-90C4-44E3-A6E1-2AFAA00029D1}"/>
    <cellStyle name="Bad" xfId="48" xr:uid="{20CBA366-2937-4F15-9E37-D02DD0029E80}"/>
    <cellStyle name="Bad 2" xfId="391" xr:uid="{D06D16D5-E8D5-48DF-A3B5-FC95CC582EC8}"/>
    <cellStyle name="Calculation" xfId="49" xr:uid="{01F6978A-DD9E-49DB-8F77-B2F700C814FD}"/>
    <cellStyle name="Calculation 2" xfId="392" xr:uid="{8E8BC2CA-F2D7-4339-B4D1-6C05BBD8F8B8}"/>
    <cellStyle name="Calculation 2 2" xfId="590" xr:uid="{05732856-4BCD-4F87-BD31-D3B8EF9CCDC5}"/>
    <cellStyle name="Calculation 2 3" xfId="630" xr:uid="{B35027EC-3884-44DD-8B44-B4A45A01B171}"/>
    <cellStyle name="Calculation 2 4" xfId="626" xr:uid="{ACFBA7AD-30F2-4E36-8279-7D7E03DE9985}"/>
    <cellStyle name="Calculation 2 5" xfId="535" xr:uid="{8D7A8603-88E6-4A8F-9092-1AEC8D838B23}"/>
    <cellStyle name="Calculation 3" xfId="393" xr:uid="{E270FF89-AA51-4758-9888-5DB97A5B4D47}"/>
    <cellStyle name="Calculation 3 2" xfId="589" xr:uid="{748DD88E-50A0-4521-9E46-1DC4F5B692AB}"/>
    <cellStyle name="Calculation 3 3" xfId="569" xr:uid="{59E7257C-6292-42FE-9288-6B48E371274A}"/>
    <cellStyle name="Calculation 3 4" xfId="595" xr:uid="{415F5016-184F-438E-8CBB-E4E041E5A657}"/>
    <cellStyle name="Calculation 3 5" xfId="548" xr:uid="{4C3A3E1F-FF4C-4569-8B23-B22EC662FC40}"/>
    <cellStyle name="Calculation 4" xfId="604" xr:uid="{93B55C4D-0604-4D34-BC88-D897C511A8FE}"/>
    <cellStyle name="Calculation 5" xfId="613" xr:uid="{C53483E4-2D20-46AA-A286-C57C10EC5187}"/>
    <cellStyle name="Calculation 6" xfId="645" xr:uid="{C4D0267C-0FE1-4D15-8683-1D5999EAA074}"/>
    <cellStyle name="Calculation 7" xfId="573" xr:uid="{47016733-6DBA-4083-ABDC-CFFD7E40EB90}"/>
    <cellStyle name="Check Cell" xfId="50" xr:uid="{60B9FDE5-DCED-43CB-B40D-F1059D090EFB}"/>
    <cellStyle name="Check Cell 2" xfId="394" xr:uid="{A9B92AB5-73AF-46C8-8DE8-D7CA15CBEEC6}"/>
    <cellStyle name="Comma [0]" xfId="51" xr:uid="{DE9E7B9E-51E9-451C-8AA5-77458230B265}"/>
    <cellStyle name="Comma [0] 2" xfId="205" xr:uid="{46A1A234-3A03-425C-BE16-1E88B527FAF1}"/>
    <cellStyle name="Comma 10" xfId="69" xr:uid="{01C6D836-B666-4CE6-9971-83B9335CDC69}"/>
    <cellStyle name="Comma 11" xfId="70" xr:uid="{6C2714A4-0ADE-4D21-9AF7-F3ACB3AE02A4}"/>
    <cellStyle name="Comma 12" xfId="71" xr:uid="{E573BACB-0B67-40E4-9AC4-5C3543666BAC}"/>
    <cellStyle name="Comma 13" xfId="72" xr:uid="{E1103221-A9CF-48D9-9E4D-5397DC966CB8}"/>
    <cellStyle name="Comma 14" xfId="73" xr:uid="{57A1964B-5BFE-418B-9023-82059667CD8D}"/>
    <cellStyle name="Comma 15" xfId="74" xr:uid="{E36DBF49-A200-40A4-819E-83ED4591142B}"/>
    <cellStyle name="Comma 16" xfId="75" xr:uid="{3BF027E2-18E9-49A2-A81D-4F7DD93ED6A2}"/>
    <cellStyle name="Comma 17" xfId="76" xr:uid="{58853299-25EC-4A02-BC54-BAF63D26B6BC}"/>
    <cellStyle name="Comma 18" xfId="77" xr:uid="{8DE09803-58AA-43BA-B933-2266350B7E1D}"/>
    <cellStyle name="Comma 19" xfId="78" xr:uid="{83DBCB5F-B2AB-408B-8F11-83E4A9866D06}"/>
    <cellStyle name="Comma 2" xfId="79" xr:uid="{20C63272-A186-40A8-B639-7B7C26A58A60}"/>
    <cellStyle name="Comma 20" xfId="80" xr:uid="{2F6806D1-6585-4998-99E7-09F37F2071D8}"/>
    <cellStyle name="Comma 21" xfId="81" xr:uid="{C54F0533-C0EB-4BEE-AC26-C070E3C2B021}"/>
    <cellStyle name="Comma 22" xfId="82" xr:uid="{6B983CAC-73AC-43CD-AF56-24EAAD512ADC}"/>
    <cellStyle name="Comma 23" xfId="83" xr:uid="{1E348283-6FCB-4D06-A68F-BD7E968D4B20}"/>
    <cellStyle name="Comma 24" xfId="84" xr:uid="{86B06488-CCB0-472D-BD7E-F4BA0C264918}"/>
    <cellStyle name="Comma 25" xfId="85" xr:uid="{089A6561-D21E-42D4-B053-609FDBD5A97D}"/>
    <cellStyle name="Comma 26" xfId="86" xr:uid="{AEFAE4C8-A67C-4A05-A499-3DB99ECEDC3C}"/>
    <cellStyle name="Comma 27" xfId="87" xr:uid="{99337D4B-0633-458A-B230-8082745FAB32}"/>
    <cellStyle name="Comma 28" xfId="88" xr:uid="{E51A51DA-334C-463D-ACE8-329F06EE66A2}"/>
    <cellStyle name="Comma 29" xfId="89" xr:uid="{DC7BB27B-1719-4D6F-958E-149E45FDE8AC}"/>
    <cellStyle name="Comma 3" xfId="90" xr:uid="{56295860-243E-407E-B29D-94444DF0F680}"/>
    <cellStyle name="Comma 30" xfId="91" xr:uid="{6C41FFED-5C84-47DE-892E-4872795CD4B0}"/>
    <cellStyle name="Comma 31" xfId="92" xr:uid="{41609C10-3867-4DE1-9EBC-1CCB1C246985}"/>
    <cellStyle name="Comma 32" xfId="93" xr:uid="{E2B67481-5C76-4B38-ABD0-ADE30C6CB715}"/>
    <cellStyle name="Comma 33" xfId="94" xr:uid="{2F64400A-4F43-4BF1-93F4-8884C7A585E1}"/>
    <cellStyle name="Comma 34" xfId="95" xr:uid="{C90EBF2D-3D1D-4C74-A082-62F486E9A1DE}"/>
    <cellStyle name="Comma 35" xfId="96" xr:uid="{041FA8B9-4251-4F8F-94EA-EA346403706B}"/>
    <cellStyle name="Comma 36" xfId="97" xr:uid="{3AADE141-1CAD-402A-9EFE-5625290AF34B}"/>
    <cellStyle name="Comma 37" xfId="98" xr:uid="{AC46597D-0C57-4A0F-ADF4-67917A1575A4}"/>
    <cellStyle name="Comma 38" xfId="99" xr:uid="{87D470BB-DD18-4B74-8D1A-F96292ADB57D}"/>
    <cellStyle name="Comma 39" xfId="100" xr:uid="{F62F5932-B5FA-4DD7-B84A-3F73A0DFF82D}"/>
    <cellStyle name="Comma 4" xfId="101" xr:uid="{7B844E80-0BE9-442E-8E5D-C4A5E072ECCC}"/>
    <cellStyle name="Comma 40" xfId="102" xr:uid="{421B562E-CA19-41B8-B406-B20C9D166C3F}"/>
    <cellStyle name="Comma 41" xfId="655" xr:uid="{8D82A436-717E-4675-A4B8-DFA76BEF9327}"/>
    <cellStyle name="Comma 5" xfId="103" xr:uid="{0CCA917A-CD8D-4956-B033-A8BCCFD8EB91}"/>
    <cellStyle name="Comma 6" xfId="104" xr:uid="{D206CF44-748F-4706-A5C2-43F0279D15CB}"/>
    <cellStyle name="Comma 7" xfId="105" xr:uid="{D5B940AC-5C87-41F4-A6A2-542AEE5C9105}"/>
    <cellStyle name="Comma 8" xfId="106" xr:uid="{53C844B2-8905-4316-B4A1-D303A8B30149}"/>
    <cellStyle name="Comma 9" xfId="107" xr:uid="{39424E54-824B-406F-85DA-91DB8C579477}"/>
    <cellStyle name="Currency [0]" xfId="52" xr:uid="{42E78311-C06F-4C68-BB26-C18E09C48A16}"/>
    <cellStyle name="Currency [0] 2" xfId="206" xr:uid="{96B42B9C-0D40-4DBA-B182-4A6552E30AF1}"/>
    <cellStyle name="Currency [0]_Popis Etk" xfId="395" xr:uid="{283D5847-91CC-45BF-AA6D-BB616C3E9580}"/>
    <cellStyle name="Currency 10" xfId="108" xr:uid="{94B66927-5FD4-46BB-91A6-7215D7880A96}"/>
    <cellStyle name="Currency 11" xfId="109" xr:uid="{7E4C0C9F-4115-4D6E-B226-6E83FF703CE2}"/>
    <cellStyle name="Currency 12" xfId="110" xr:uid="{354533B0-33D7-4608-B8F9-D425A15C8159}"/>
    <cellStyle name="Currency 13" xfId="111" xr:uid="{FB9259A2-8AAC-4421-8377-70E562804A51}"/>
    <cellStyle name="Currency 14" xfId="112" xr:uid="{BF6A140F-9DC4-4AF4-A9D1-8BC022A40D31}"/>
    <cellStyle name="Currency 15" xfId="113" xr:uid="{8065DF14-03D4-4A68-9098-C85D27E0BA18}"/>
    <cellStyle name="Currency 16" xfId="114" xr:uid="{D8360C16-21D7-4839-86E7-A2B422FE08B0}"/>
    <cellStyle name="Currency 17" xfId="115" xr:uid="{E8F40492-60AC-4B62-957F-6F2931A3A24A}"/>
    <cellStyle name="Currency 18" xfId="116" xr:uid="{F6FE62FC-C1DD-4886-BD52-B82543398799}"/>
    <cellStyle name="Currency 19" xfId="117" xr:uid="{B0A564B2-1096-47C2-9F49-58C3F9480E54}"/>
    <cellStyle name="Currency 2" xfId="118" xr:uid="{73981B6E-8EE9-462E-9439-305421F69906}"/>
    <cellStyle name="Currency 20" xfId="119" xr:uid="{ED78DB13-5A86-493B-8B50-A445F55A20CC}"/>
    <cellStyle name="Currency 21" xfId="120" xr:uid="{3311CCB4-0B3E-4C4C-9EF9-C6DE9F498A9B}"/>
    <cellStyle name="Currency 22" xfId="121" xr:uid="{7A323C63-29B0-41D2-B4C9-BB3EB6F58546}"/>
    <cellStyle name="Currency 23" xfId="122" xr:uid="{6BAD4C08-FE77-4AB1-ABC4-C2FA5F7F545F}"/>
    <cellStyle name="Currency 24" xfId="123" xr:uid="{E1011646-4B26-46A4-8113-59EA01D0F02A}"/>
    <cellStyle name="Currency 25" xfId="124" xr:uid="{D84136D2-F7D6-4C0C-9168-872F49E7CBCB}"/>
    <cellStyle name="Currency 26" xfId="125" xr:uid="{FAC058B2-C42E-42F7-82DE-1893CC72DDC3}"/>
    <cellStyle name="Currency 27" xfId="126" xr:uid="{2FBF4DC4-C04B-4B9B-A0E2-4D861DEC8F96}"/>
    <cellStyle name="Currency 28" xfId="127" xr:uid="{841C72EE-7223-4706-8FEB-2511F39C4B91}"/>
    <cellStyle name="Currency 29" xfId="128" xr:uid="{A816C84F-6988-466B-B7F5-B780ABDB683C}"/>
    <cellStyle name="Currency 3" xfId="129" xr:uid="{49A98935-0260-4831-BD53-E3932DF9172C}"/>
    <cellStyle name="Currency 30" xfId="130" xr:uid="{54FB0A32-F8B5-4B9B-B985-845D6EDC66C0}"/>
    <cellStyle name="Currency 31" xfId="131" xr:uid="{6A3A2FF0-2B77-4747-AFCC-56927906845A}"/>
    <cellStyle name="Currency 4" xfId="132" xr:uid="{FCA4E40A-383B-4A25-84E6-848D37BAEA74}"/>
    <cellStyle name="Currency 5" xfId="133" xr:uid="{60FEA0A8-E0C3-4294-B644-7233714EE354}"/>
    <cellStyle name="Currency 6" xfId="134" xr:uid="{01B6937C-4AFF-4105-8552-660C1B7211E6}"/>
    <cellStyle name="Currency 7" xfId="135" xr:uid="{FA64DCF2-DF3D-4101-8A1F-B6E4B59FA76F}"/>
    <cellStyle name="Currency 8" xfId="136" xr:uid="{DE7E7985-5FAF-4847-AE34-EEBBEB62057A}"/>
    <cellStyle name="Currency 9" xfId="137" xr:uid="{D4C525BB-13CB-4174-9594-8442E8BC69EE}"/>
    <cellStyle name="Denar [0]_V3 plin" xfId="396" xr:uid="{333409AD-9AD3-4ABD-91B0-E2B22FD54FFD}"/>
    <cellStyle name="Denar_V3 plin" xfId="397" xr:uid="{86A53F13-87C1-40A7-A69C-CC06EFA6811E}"/>
    <cellStyle name="Dobro 2" xfId="207" xr:uid="{2C06A2FB-3953-45FA-B4CE-569AEE0A1E97}"/>
    <cellStyle name="Element-delo" xfId="398" xr:uid="{6F39971E-4883-4170-ADD1-E442D55351A8}"/>
    <cellStyle name="Element-delo 5" xfId="399" xr:uid="{58096597-3B96-4E53-B799-1E92BE9AAB95}"/>
    <cellStyle name="Element-delo_HTZ IP 164 srednja zdravstvena šola Celje ci1151-1, BZ500+..." xfId="400" xr:uid="{E91F4238-CA3D-4C0D-AD22-7672076CF29C}"/>
    <cellStyle name="Emphasis 1" xfId="401" xr:uid="{96591962-B725-4942-B195-7C183E5FCED2}"/>
    <cellStyle name="Emphasis 2" xfId="402" xr:uid="{386A3706-0F7C-440C-850A-CADD709FCC67}"/>
    <cellStyle name="Emphasis 3" xfId="403" xr:uid="{8FD355E3-AE4E-4E8B-A70C-952D12BBD202}"/>
    <cellStyle name="Euro" xfId="138" xr:uid="{9B44C694-EC7A-48F1-8183-58891B723D17}"/>
    <cellStyle name="Excel Built-in Normal" xfId="404" xr:uid="{D1768BF7-E8D4-4E47-93A2-02AA1BF54E90}"/>
    <cellStyle name="Excel Built-in Normal 2" xfId="657" xr:uid="{84976229-78BB-422E-AB7F-0C32996119D2}"/>
    <cellStyle name="Explanatory Text" xfId="53" xr:uid="{8A95F1C6-D594-4EE3-BB92-E8C1AAF59848}"/>
    <cellStyle name="Good" xfId="54" xr:uid="{4F69E5C1-1615-4256-A38A-C1399AB6C57B}"/>
    <cellStyle name="Good 2" xfId="405" xr:uid="{273053C6-DFAA-4B17-893D-2A0C99AA73E6}"/>
    <cellStyle name="Heading 1" xfId="55" xr:uid="{AE6F246A-6BF4-49F2-BB48-8801510CD7D0}"/>
    <cellStyle name="Heading 1 2" xfId="406" xr:uid="{7908479C-ECCE-4433-BC5C-2583319E062C}"/>
    <cellStyle name="Heading 2" xfId="56" xr:uid="{7F38C9B5-2542-488F-A882-DEA7D95E79D5}"/>
    <cellStyle name="Heading 2 2" xfId="407" xr:uid="{86459BAD-B369-4C73-922D-63D6E9ED77ED}"/>
    <cellStyle name="Heading 3" xfId="57" xr:uid="{819A8EF7-A7D0-4253-943E-6783C008C588}"/>
    <cellStyle name="Heading 3 2" xfId="408" xr:uid="{3EDDB40D-4DD4-4E59-BD77-E46EDC9BD3EE}"/>
    <cellStyle name="Heading 4" xfId="58" xr:uid="{913EC591-1082-458E-96E0-90C3328DF3EB}"/>
    <cellStyle name="Heading 4 2" xfId="409" xr:uid="{7CF376E8-4C1C-443D-8158-9A5FCF0642EE}"/>
    <cellStyle name="Hiperpovezava 2" xfId="410" xr:uid="{2D0D5BBC-FFF8-48EE-BC9E-6C49156CC778}"/>
    <cellStyle name="Input" xfId="59" xr:uid="{97E1C224-4FE5-41E9-B957-DB706FDBD4AA}"/>
    <cellStyle name="Input 2" xfId="411" xr:uid="{1C158AC6-321D-4989-9074-F8285B005D55}"/>
    <cellStyle name="Input 2 2" xfId="587" xr:uid="{F5E88753-9D0A-4031-85A1-81C9C553BB1C}"/>
    <cellStyle name="Input 2 3" xfId="579" xr:uid="{6E114570-2F7F-470A-896F-198367EB3296}"/>
    <cellStyle name="Input 2 4" xfId="538" xr:uid="{BCE5E450-6B47-434B-ABA2-42EE99ACBC22}"/>
    <cellStyle name="Input 2 5" xfId="612" xr:uid="{C50778D0-92FE-4717-8358-4E1729CE238F}"/>
    <cellStyle name="Input 3" xfId="412" xr:uid="{2C206CAA-8A71-4106-9A84-6A09D834B747}"/>
    <cellStyle name="Input 3 2" xfId="586" xr:uid="{AB1A750F-F6A4-433E-A42C-26E600C13635}"/>
    <cellStyle name="Input 3 3" xfId="578" xr:uid="{FECA0760-8362-46CD-B1EE-5BF568282EDF}"/>
    <cellStyle name="Input 3 4" xfId="629" xr:uid="{FCE200D8-4CA0-4723-92D5-16756C2773CB}"/>
    <cellStyle name="Input 3 5" xfId="627" xr:uid="{659C870D-9F32-4B68-A201-CA0AD81A73E9}"/>
    <cellStyle name="Input 4" xfId="610" xr:uid="{EFCEB113-79A7-4F07-B812-799F8EB64AD7}"/>
    <cellStyle name="Input 5" xfId="566" xr:uid="{2E84FCB2-7CF1-40E8-B669-DBDE65748287}"/>
    <cellStyle name="Input 6" xfId="567" xr:uid="{CAFCB9CD-6F1F-4089-970D-824862A35AB3}"/>
    <cellStyle name="Input 7" xfId="643" xr:uid="{ECEE29CA-31D8-41BD-BB9C-C9D2AC9A0355}"/>
    <cellStyle name="Izhod 2" xfId="208" xr:uid="{4173F4C7-C341-4C9F-A590-9867D13DB1D4}"/>
    <cellStyle name="Izhod 2 2" xfId="413" xr:uid="{F3D246BA-0F25-4176-B0F0-12AC6435322F}"/>
    <cellStyle name="Izhod 2 2 2" xfId="585" xr:uid="{3413B70B-7087-40DC-A732-658FF15E9633}"/>
    <cellStyle name="Izhod 2 2 3" xfId="577" xr:uid="{4498DDB3-D5FF-480F-BDCB-907025A1DEB9}"/>
    <cellStyle name="Izhod 2 2 4" xfId="594" xr:uid="{823C0A47-B176-4C5C-A894-B120C5AD2D93}"/>
    <cellStyle name="Izhod 2 2 5" xfId="544" xr:uid="{BC4A3773-A23C-43B6-86E0-185320E40077}"/>
    <cellStyle name="Izhod 2 3" xfId="568" xr:uid="{48A0865B-E032-4325-91BD-0A10942519A0}"/>
    <cellStyle name="Izhod 2 4" xfId="617" xr:uid="{C3D8E43E-7B1F-4C16-84F4-9FEBFA0ABAF7}"/>
    <cellStyle name="Izhod 2 5" xfId="571" xr:uid="{7AA1F37F-86AB-46CB-984B-D405F2FC52DF}"/>
    <cellStyle name="Izhod 2 6" xfId="628" xr:uid="{9EA62CF0-24E4-43D6-B7F7-6941D227AFF8}"/>
    <cellStyle name="Izhod 3" xfId="414" xr:uid="{04959E40-1F66-436B-A291-02472FC518E7}"/>
    <cellStyle name="Izhod 3 2" xfId="584" xr:uid="{70A41607-96AE-4F9B-A39C-09B8FF8F4BE1}"/>
    <cellStyle name="Izhod 3 3" xfId="576" xr:uid="{522E09FA-803B-40BF-94F0-F96137B2D59C}"/>
    <cellStyle name="Izhod 3 4" xfId="593" xr:uid="{2DDA1276-AD36-4C9F-AA34-8D60E94FF072}"/>
    <cellStyle name="Izhod 3 5" xfId="549" xr:uid="{F986F244-5131-4037-9741-0318EB2123A8}"/>
    <cellStyle name="Linked Cell" xfId="60" xr:uid="{527F836D-8FFA-48AB-A14F-889B6428C2B2}"/>
    <cellStyle name="Linked Cell 2" xfId="415" xr:uid="{3617A3F1-BA2C-4487-B3A0-B833DAFA4B01}"/>
    <cellStyle name="Naslov 1 2" xfId="209" xr:uid="{1F9A2708-4435-43BD-9D8A-1058CB315A94}"/>
    <cellStyle name="Naslov 2 2" xfId="210" xr:uid="{7E4EA502-66B3-4017-B5F3-274CB897797B}"/>
    <cellStyle name="Naslov 3 2" xfId="211" xr:uid="{D943F737-9279-4BF0-967D-4837FE21093C}"/>
    <cellStyle name="Naslov 4 2" xfId="212" xr:uid="{CF00B2D8-0FBA-41C3-A0AF-271278B2975F}"/>
    <cellStyle name="Naslov 5" xfId="213" xr:uid="{58AB44EA-1106-4F30-8317-F45517C8780B}"/>
    <cellStyle name="naslov2" xfId="20" xr:uid="{4BE83B37-6A11-48B9-B20A-26B99D5E4E8E}"/>
    <cellStyle name="Navadno" xfId="0" builtinId="0"/>
    <cellStyle name="Navadno 10" xfId="416" xr:uid="{5A496E64-1386-45EF-8316-FEA191A4DDF2}"/>
    <cellStyle name="Navadno 10 2" xfId="417" xr:uid="{444FAD4D-D84F-4A0F-AFC3-EA18EC994E73}"/>
    <cellStyle name="Navadno 10 3" xfId="418" xr:uid="{CAA4E6AB-3DBD-4436-B761-2ACE2C7F7F45}"/>
    <cellStyle name="Navadno 11" xfId="419" xr:uid="{F9281C3E-04F8-4748-9A0A-F4259D43009A}"/>
    <cellStyle name="Navadno 11 2" xfId="5" xr:uid="{09318E12-1CD1-4E71-AA8E-6960A9F6BC46}"/>
    <cellStyle name="Navadno 11 2 2" xfId="421" xr:uid="{06A371E6-FBB0-44CA-9DEC-80BEF614626F}"/>
    <cellStyle name="Navadno 11 2 3" xfId="422" xr:uid="{6013F7F2-18FB-47F2-9435-2359C51EE1AD}"/>
    <cellStyle name="Navadno 11 2 4" xfId="423" xr:uid="{1B5BFCE6-5755-42E9-995D-29D2BA1CB6FD}"/>
    <cellStyle name="Navadno 11 3" xfId="424" xr:uid="{B7E047C9-0DEF-409F-B228-1564187B886E}"/>
    <cellStyle name="Navadno 11 4" xfId="425" xr:uid="{6D40B307-CFBC-4896-BBD2-F682483A097E}"/>
    <cellStyle name="Navadno 12" xfId="426" xr:uid="{42EDE1EB-A55B-46B3-8085-1A545E34BBF7}"/>
    <cellStyle name="Navadno 13" xfId="61" xr:uid="{DBA031AF-C97A-487E-AA98-CDBB0A0E3A9A}"/>
    <cellStyle name="Navadno 14" xfId="650" xr:uid="{20ACA25F-4186-46F9-B5D5-1D17104A2213}"/>
    <cellStyle name="Navadno 15" xfId="656" xr:uid="{AB670EC0-CFB4-4B9D-9206-E209B4EBC7AD}"/>
    <cellStyle name="Navadno 16" xfId="661" xr:uid="{72FE2C51-1529-4061-9398-F2516A404B08}"/>
    <cellStyle name="Navadno 169" xfId="649" xr:uid="{9A72607F-6C0F-4BD9-8DF2-8E31FAFC6D51}"/>
    <cellStyle name="Navadno 2" xfId="11" xr:uid="{0CF4E0AD-53D0-4F4D-9698-B934D45001D0}"/>
    <cellStyle name="Navadno 2 2" xfId="12" xr:uid="{DA32F512-7C4D-4A59-A949-3D183BCCA45E}"/>
    <cellStyle name="Navadno 2 2 2" xfId="4" xr:uid="{DE0AB286-99C1-47E4-8565-57F51B54CEEC}"/>
    <cellStyle name="Navadno 2 2 2 2" xfId="427" xr:uid="{814A5FBE-73FF-4735-8EFF-88C0ABAF4794}"/>
    <cellStyle name="Navadno 2 2 3" xfId="428" xr:uid="{F10E4E7D-3FC3-45BD-802D-00359C610F73}"/>
    <cellStyle name="Navadno 2 3" xfId="214" xr:uid="{0D201FB3-89F2-44AB-BBB2-6A4213FDC4DB}"/>
    <cellStyle name="Navadno 2 3 2" xfId="429" xr:uid="{46DB0387-AE09-49B5-873F-D19A4C0D567D}"/>
    <cellStyle name="Navadno 2 5" xfId="529" xr:uid="{5D1A45B6-6914-4437-AEE8-116EBB097DBA}"/>
    <cellStyle name="Navadno 2_Api - ENERGETSKA SANACIJA - Postojna 19.5.2014" xfId="430" xr:uid="{59F803AB-D0B4-4606-BE7A-E1269EC92103}"/>
    <cellStyle name="Navadno 3" xfId="17" xr:uid="{3FCE273C-61D0-4313-B454-BBD13A9479B5}"/>
    <cellStyle name="Navadno 3 2" xfId="215" xr:uid="{205A7974-FBED-4864-91EA-64E36A111F98}"/>
    <cellStyle name="Navadno 3 2 2" xfId="431" xr:uid="{C26BF2B8-86E7-4D36-BDAE-6D76A01A1AE5}"/>
    <cellStyle name="Navadno 3 3" xfId="432" xr:uid="{837A362E-FFB9-44D5-AB35-D1931D7C0056}"/>
    <cellStyle name="Navadno 4" xfId="19" xr:uid="{2FBFAB43-E13E-4AAA-A95D-366BD2AD7A3C}"/>
    <cellStyle name="Navadno 4 2" xfId="233" xr:uid="{A2E27649-B171-49D8-B80D-F00D9E807F35}"/>
    <cellStyle name="Navadno 4 2 2" xfId="234" xr:uid="{A7AF4674-BE18-4977-B524-A64941C8804E}"/>
    <cellStyle name="Navadno 4 2 2 2" xfId="433" xr:uid="{D9A3E222-56F1-4B55-9ED1-F1C8487268D5}"/>
    <cellStyle name="Navadno 4 2 3" xfId="434" xr:uid="{58952A83-1FA0-4D53-BCDE-A0B950DC01C5}"/>
    <cellStyle name="Navadno 4 2 4" xfId="659" xr:uid="{179C50D6-6B11-4C80-AFF9-90983DDA4FDB}"/>
    <cellStyle name="Navadno 4 3" xfId="435" xr:uid="{8CBAAC0F-390A-4CC3-A9B3-621496796128}"/>
    <cellStyle name="Navadno 4 3 2" xfId="436" xr:uid="{17AFD078-6E58-4F6E-8849-F40B2F97DDAD}"/>
    <cellStyle name="Navadno 4 3 2 2" xfId="437" xr:uid="{05B5407E-097C-4669-A708-D1F811F77D37}"/>
    <cellStyle name="Navadno 4 3 3" xfId="438" xr:uid="{8229E36F-DBBD-4465-A697-6E3509A223A8}"/>
    <cellStyle name="Navadno 4 4" xfId="439" xr:uid="{FF4F94B1-A361-4989-A124-B86C415BA329}"/>
    <cellStyle name="Navadno 4 4 2" xfId="440" xr:uid="{21893C41-0136-4E53-B956-C4A2704F8A32}"/>
    <cellStyle name="Navadno 4 5" xfId="441" xr:uid="{09BC3A7C-1C19-48E0-B690-222ACBCED158}"/>
    <cellStyle name="Navadno 4 6" xfId="186" xr:uid="{8B37F564-03A2-496F-812F-BC36E8E995E6}"/>
    <cellStyle name="Navadno 5" xfId="21" xr:uid="{C722CDA8-CDF5-48C4-A177-BCFE6DA07DBC}"/>
    <cellStyle name="Navadno 5 2" xfId="22" xr:uid="{8513929C-9979-4A56-A85E-B9F0AC3A11E3}"/>
    <cellStyle name="Navadno 5 2 2" xfId="442" xr:uid="{AC0D37DF-BEA9-4432-A37A-21D2742762CD}"/>
    <cellStyle name="Navadno 5 3" xfId="139" xr:uid="{6A85A9E3-34AD-4406-A07E-B508D83E0C64}"/>
    <cellStyle name="Navadno 6" xfId="443" xr:uid="{2CFD09B3-0120-4625-B5FC-4BDCE1F859DA}"/>
    <cellStyle name="Navadno 6 2" xfId="444" xr:uid="{80FE5E99-A724-43F9-B287-DF7B6AA8631C}"/>
    <cellStyle name="Navadno 6 2 2" xfId="445" xr:uid="{7C70A69C-2C33-4BC9-9273-F13C7B7B6F4B}"/>
    <cellStyle name="Navadno 6 2 2 2" xfId="446" xr:uid="{7B1382C7-E5DD-4245-A1E2-4D872C2A9706}"/>
    <cellStyle name="Navadno 6 2 2 2 2" xfId="447" xr:uid="{3CB6D34C-AD49-4E5B-8D0E-F348F7453012}"/>
    <cellStyle name="Navadno 6 2 2 2 3" xfId="448" xr:uid="{7E733B3C-ACB2-4A97-AD91-0EB9135F5012}"/>
    <cellStyle name="Navadno 6 2 2 3" xfId="449" xr:uid="{7F5DD83A-B8B7-4DD0-BB01-8A9DB3FEDC2D}"/>
    <cellStyle name="Navadno 6 2 2 4" xfId="450" xr:uid="{78D2CCA0-E112-489C-8A23-DEEB2C3306E1}"/>
    <cellStyle name="Navadno 6 2 3" xfId="451" xr:uid="{5F54F755-6C7E-4265-A53E-6BFFC3D0181E}"/>
    <cellStyle name="Navadno 6 2 3 2" xfId="452" xr:uid="{79C38DA5-2557-435C-ACDB-2B9CD18F88F3}"/>
    <cellStyle name="Navadno 6 2 3 3" xfId="453" xr:uid="{3FE4033C-2884-4030-957E-7C95AE7F2E53}"/>
    <cellStyle name="Navadno 6 2 4" xfId="454" xr:uid="{E83C98AF-602E-412A-8010-DB4E613E6FFB}"/>
    <cellStyle name="Navadno 6 2 4 2" xfId="455" xr:uid="{FC0C2B86-9115-40B8-B158-39CB29214708}"/>
    <cellStyle name="Navadno 6 2 4 3" xfId="456" xr:uid="{315FBAAB-81F1-4DF8-B08F-4D73382F13EB}"/>
    <cellStyle name="Navadno 6 2 5" xfId="457" xr:uid="{216DF9CF-5E05-43C7-9D8B-DC9FCC7557E3}"/>
    <cellStyle name="Navadno 6 2 6" xfId="458" xr:uid="{2699130D-31A0-450F-9E3E-1AEC8551AD6D}"/>
    <cellStyle name="Navadno 6 3" xfId="459" xr:uid="{848F8E38-0465-478A-9B55-5D594FD3FCB2}"/>
    <cellStyle name="Navadno 6 3 2" xfId="460" xr:uid="{16FC536C-704F-4F99-9A92-EDA5C4AFDDEB}"/>
    <cellStyle name="Navadno 6 3 2 2" xfId="461" xr:uid="{A8DA391D-6676-4586-9487-BF1B9CE91AD1}"/>
    <cellStyle name="Navadno 6 3 2 3" xfId="462" xr:uid="{D1D3E61D-C8F9-4B9F-9170-B364DD6DC7D3}"/>
    <cellStyle name="Navadno 6 3 3" xfId="463" xr:uid="{E7C36385-ADFE-49F5-9B96-7E263E6B45FA}"/>
    <cellStyle name="Navadno 6 3 4" xfId="464" xr:uid="{7F8F6AFD-A90A-4A38-BD25-9487805503D9}"/>
    <cellStyle name="Navadno 6 4" xfId="465" xr:uid="{ABEDAA7C-47FE-4D7F-8B41-56DD83EADA41}"/>
    <cellStyle name="Navadno 6 4 2" xfId="466" xr:uid="{841F5FBC-E7DB-4E56-9B85-4160ECF1248B}"/>
    <cellStyle name="Navadno 6 4 3" xfId="467" xr:uid="{95AB485D-E196-4F85-8F5C-279298AE8BD3}"/>
    <cellStyle name="Navadno 6 5" xfId="468" xr:uid="{982D55E0-2B8A-4F4C-80C9-454F2089ADD1}"/>
    <cellStyle name="Navadno 6 5 2" xfId="469" xr:uid="{91E422C7-627D-45D8-90EA-B0550646B583}"/>
    <cellStyle name="Navadno 6 5 3" xfId="470" xr:uid="{F57E2C93-C1C4-406E-A84C-663D47412ABF}"/>
    <cellStyle name="Navadno 6 6" xfId="471" xr:uid="{45EDAEE3-477C-4EDD-927E-D22532A61BF2}"/>
    <cellStyle name="Navadno 6 7" xfId="472" xr:uid="{49CDBDA2-4013-42DF-8E41-B39C188C7630}"/>
    <cellStyle name="Navadno 7" xfId="473" xr:uid="{16366B0C-F96E-47E7-BAA4-2BFE4ECBFBFF}"/>
    <cellStyle name="Navadno 7 2" xfId="474" xr:uid="{6D1BE1BC-D3A6-458F-8F39-CA337B45B1F7}"/>
    <cellStyle name="Navadno 7 2 2" xfId="475" xr:uid="{D8560D2A-B241-47C8-A3BE-C9B967CC07A8}"/>
    <cellStyle name="Navadno 7 2 2 2" xfId="476" xr:uid="{3A6E05A0-4B8D-4DEB-98C4-20F3711C4EF1}"/>
    <cellStyle name="Navadno 7 2 2 3" xfId="477" xr:uid="{3B7CEF89-21F6-4124-82E3-E653728C26CF}"/>
    <cellStyle name="Navadno 7 2 3" xfId="478" xr:uid="{F90F3957-290C-466D-B788-413FCD44A0CC}"/>
    <cellStyle name="Navadno 7 2 3 2" xfId="479" xr:uid="{3E02A591-E058-445F-BBBD-49FF80A84CC3}"/>
    <cellStyle name="Navadno 7 2 3 3" xfId="480" xr:uid="{4B3B3991-B565-418A-B5CF-C7D8EA79868E}"/>
    <cellStyle name="Navadno 7 2 4" xfId="481" xr:uid="{7DF94AA4-9B17-4739-829E-8B9E104D15E8}"/>
    <cellStyle name="Navadno 7 2 5" xfId="482" xr:uid="{A26AE47E-E7D9-4E89-B77D-0920B501B96E}"/>
    <cellStyle name="Navadno 7 3" xfId="483" xr:uid="{482C1FDB-3C74-4165-9CFC-0B0BB4821507}"/>
    <cellStyle name="Navadno 7 3 2" xfId="484" xr:uid="{48F19787-2326-40B8-B778-C9791632EA60}"/>
    <cellStyle name="Navadno 7 4" xfId="485" xr:uid="{C6FA6FD5-86CC-40F1-B226-9F006D3F61A2}"/>
    <cellStyle name="Navadno 7 4 2" xfId="486" xr:uid="{8C601743-61DF-4EE1-A7EA-10A72D90204F}"/>
    <cellStyle name="Navadno 7 4 2 2" xfId="487" xr:uid="{52FF83F9-F8F7-46EA-AB32-4AEDFE816172}"/>
    <cellStyle name="Navadno 7 4 2 3" xfId="488" xr:uid="{14DE7965-61AC-404B-B7E2-64CABA48385A}"/>
    <cellStyle name="Navadno 7 4 3" xfId="489" xr:uid="{E94620E8-C901-4015-8B6A-57E6127053AC}"/>
    <cellStyle name="Navadno 7 4 4" xfId="490" xr:uid="{6B6B671D-977C-4202-9A88-9F13294E23BB}"/>
    <cellStyle name="Navadno 7 5" xfId="491" xr:uid="{841456AD-1280-4651-B916-FFE97AB27F0A}"/>
    <cellStyle name="Navadno 7 6" xfId="492" xr:uid="{EF6560BB-55A8-40DB-8504-9BE68B2D87DB}"/>
    <cellStyle name="Navadno 8" xfId="493" xr:uid="{8542B75A-6F48-4070-A0B3-B29C5665F30B}"/>
    <cellStyle name="Navadno 8 2" xfId="494" xr:uid="{46E2EAE6-B779-410C-A890-EA6407E34C21}"/>
    <cellStyle name="Navadno 8 3" xfId="495" xr:uid="{4208A043-5D12-40C8-9971-9E547A49B076}"/>
    <cellStyle name="Navadno 9" xfId="496" xr:uid="{D2C0AB52-E17B-45F7-A9F7-86CB64A4208F}"/>
    <cellStyle name="Navadno 9 2" xfId="497" xr:uid="{40A9A2DF-BD3A-45C2-9BE2-58433A5E817A}"/>
    <cellStyle name="Navadno 9 2 2" xfId="498" xr:uid="{7689F213-616D-4DBD-8CD6-7CABAAEDF0F1}"/>
    <cellStyle name="Navadno 9 3" xfId="499" xr:uid="{9FD0C4FB-575E-4524-8A84-A03D18C384EF}"/>
    <cellStyle name="Navadno_Kino Siska_pop_GD" xfId="6" xr:uid="{EE69E641-0848-4402-A4D5-670738B616C8}"/>
    <cellStyle name="Neutral" xfId="62" xr:uid="{1C76425B-BA2E-4139-BEEC-6FD91A05C782}"/>
    <cellStyle name="Neutral 2" xfId="500" xr:uid="{FB08037F-4FFB-445D-B806-31E1C0967166}"/>
    <cellStyle name="Nevtralno 2" xfId="216" xr:uid="{36CC3C86-4967-452F-BB9A-A58F27D816EE}"/>
    <cellStyle name="Normal 10" xfId="140" xr:uid="{0B562406-ED0B-44D9-B881-D6DFCF8F350D}"/>
    <cellStyle name="Normal 11" xfId="141" xr:uid="{205D723F-8BBB-48CF-B011-BCEB302D98F6}"/>
    <cellStyle name="Normal 12" xfId="142" xr:uid="{A865D39D-3D29-49CF-A6D9-904F4ADE1BB5}"/>
    <cellStyle name="Normal 13" xfId="143" xr:uid="{A3D9EA7E-A33B-4F7F-9643-70CCA9A05311}"/>
    <cellStyle name="Normal 14" xfId="144" xr:uid="{917E8EEE-8A7F-4D9A-9618-F46B19442484}"/>
    <cellStyle name="Normal 15" xfId="145" xr:uid="{FB225012-75B7-459B-8317-D5A55AE24272}"/>
    <cellStyle name="Normal 16" xfId="146" xr:uid="{C737F0B0-DE00-4CB4-8497-4FD8349724AB}"/>
    <cellStyle name="Normal 17" xfId="147" xr:uid="{F9C428E1-EC2E-48A7-92F6-598DE753D1F6}"/>
    <cellStyle name="Normal 18" xfId="148" xr:uid="{87CACA94-3869-459A-8C1B-891407A887CB}"/>
    <cellStyle name="Normal 19" xfId="149" xr:uid="{E58BB934-227D-4853-AE89-B5A0F3AAA83E}"/>
    <cellStyle name="Normal 2" xfId="13" xr:uid="{7EF533F8-DAF4-4EF8-A21A-CB6C6448CE81}"/>
    <cellStyle name="Normal 2 2" xfId="18" xr:uid="{62C77E08-8322-490A-A81D-478AA196D07E}"/>
    <cellStyle name="Normal 2 2 2" xfId="502" xr:uid="{AE6246B0-35F7-4E66-B887-6DB450F6AB55}"/>
    <cellStyle name="Normal 2 3" xfId="503" xr:uid="{0AC9574F-0C13-4273-A066-51D4F4CE7841}"/>
    <cellStyle name="Normal 2 4" xfId="651" xr:uid="{8F4099BE-5E55-4CCD-85D3-CA37E514E19E}"/>
    <cellStyle name="Normal 20" xfId="150" xr:uid="{CCE4AD12-7BCA-404D-B77F-6F372CA2E302}"/>
    <cellStyle name="Normal 21" xfId="151" xr:uid="{8D7C94DA-2D83-4CC0-BDAB-32B37190DC98}"/>
    <cellStyle name="Normal 22" xfId="152" xr:uid="{58827DD0-F5D1-4628-94FC-B4486CFA76B7}"/>
    <cellStyle name="Normal 23" xfId="153" xr:uid="{F2803670-0BB1-44E1-8C8D-85DE57F6191B}"/>
    <cellStyle name="Normal 24" xfId="154" xr:uid="{7E2C8C4F-0284-4EAC-9551-260E0B6CFFC8}"/>
    <cellStyle name="Normal 25" xfId="155" xr:uid="{13B33A25-9E07-4EBB-8E79-80B9F33E5BD4}"/>
    <cellStyle name="Normal 26" xfId="156" xr:uid="{139B2D62-0F1C-4187-A962-073CFFF7B957}"/>
    <cellStyle name="Normal 27" xfId="157" xr:uid="{83DC2681-967C-490A-AEB8-E574C6EF0325}"/>
    <cellStyle name="Normal 28" xfId="158" xr:uid="{6723B80B-C18A-455B-B95E-EA8D765823BD}"/>
    <cellStyle name="Normal 29" xfId="159" xr:uid="{EDC6C696-7EE8-47C9-BF5C-B30E2B8D3F20}"/>
    <cellStyle name="Normal 3" xfId="160" xr:uid="{8048DBCB-C58F-46C3-B83B-8B718FC72329}"/>
    <cellStyle name="Normal 3 2" xfId="504" xr:uid="{2672C2FA-B4C2-4FA0-B85D-4974170F2AF4}"/>
    <cellStyle name="Normal 3 3" xfId="505" xr:uid="{F55424D8-47FD-48B7-A986-21A0411E21E1}"/>
    <cellStyle name="Normal 3 4" xfId="530" xr:uid="{F904F2A1-D9D9-4B8A-AAFE-1AFF75FF4661}"/>
    <cellStyle name="Normal 3 5" xfId="658" xr:uid="{46A40AE4-8B92-46A3-A814-FB02D5C471D0}"/>
    <cellStyle name="Normal 30" xfId="161" xr:uid="{15CBDDFF-A531-46D4-A7F7-2819CCE52554}"/>
    <cellStyle name="Normal 31" xfId="162" xr:uid="{6F60852B-D65D-4D9E-9614-C0D9BD74506E}"/>
    <cellStyle name="Normal 32" xfId="163" xr:uid="{DB2DD35A-265D-492D-9C56-EA28DD109D8F}"/>
    <cellStyle name="Normal 33" xfId="164" xr:uid="{C13A55C1-6BC8-4DAE-AE91-D589BBF2E957}"/>
    <cellStyle name="Normal 34" xfId="165" xr:uid="{47F1EF14-88F6-4B91-805D-341594DBA3F8}"/>
    <cellStyle name="Normal 35" xfId="166" xr:uid="{918ED555-A482-468A-870A-209E781D2F39}"/>
    <cellStyle name="Normal 36" xfId="167" xr:uid="{A48560C5-4762-4052-BB13-C7A4F1BAE4C7}"/>
    <cellStyle name="Normal 37" xfId="168" xr:uid="{FF257B20-24FB-4B7B-9114-5CD03E1416BD}"/>
    <cellStyle name="Normal 38" xfId="169" xr:uid="{941A68EB-1FF7-4893-BB3B-589CD8AD50A0}"/>
    <cellStyle name="Normal 39" xfId="170" xr:uid="{C8CA2A62-634A-4550-870F-2A05169999E5}"/>
    <cellStyle name="Normal 4" xfId="14" xr:uid="{FE42DF22-19DF-4E63-BD9A-885D2D681804}"/>
    <cellStyle name="Normal 4 2" xfId="506" xr:uid="{378DE699-8149-4072-B368-70D5B70768FC}"/>
    <cellStyle name="Normal 4 3" xfId="171" xr:uid="{B61D2940-3767-4984-9913-67E8472CF844}"/>
    <cellStyle name="Normal 40" xfId="172" xr:uid="{09452289-06C8-402C-BF91-378D9E7AEB90}"/>
    <cellStyle name="normal 41" xfId="173" xr:uid="{29F5E7EE-1854-4A66-B34D-C782E7A1BEA7}"/>
    <cellStyle name="normal 42" xfId="174" xr:uid="{2FC722E2-01EF-41E3-B4CA-A9B6C16A22D0}"/>
    <cellStyle name="normal 43" xfId="501" xr:uid="{73A014BC-0D39-4CC6-8EC9-06225286D6A3}"/>
    <cellStyle name="Normal 5" xfId="15" xr:uid="{A52312D0-AA57-4DB4-B00D-18F1E6C63CAE}"/>
    <cellStyle name="Normal 5 2" xfId="175" xr:uid="{82332846-00ED-478F-B11A-1C4459FDC6F8}"/>
    <cellStyle name="Normal 6" xfId="176" xr:uid="{4DBC7055-75FC-439B-9845-AA3A5A248C19}"/>
    <cellStyle name="Normal 6 2" xfId="16" xr:uid="{283A76BA-5767-41A0-89D2-0C2F9FCACE84}"/>
    <cellStyle name="Normal 7" xfId="177" xr:uid="{A8668A70-FCF1-4F5C-BE41-70F2A4181D5B}"/>
    <cellStyle name="Normal 8" xfId="178" xr:uid="{84D8E7D4-8ACC-409B-84F1-B67B5709D4EB}"/>
    <cellStyle name="Normal 9" xfId="179" xr:uid="{DF9DCCA1-D499-44E9-9349-EF7C74D4EED8}"/>
    <cellStyle name="Normal_gradbeni del" xfId="7" xr:uid="{E6984F8C-494F-4909-8E21-C14E3BC9EF94}"/>
    <cellStyle name="Normal_Kino Siska_predr_ZU" xfId="2" xr:uid="{460FA8E1-59E1-4840-9D9C-237879780E49}"/>
    <cellStyle name="Normale_CCTV Price List Jan-Jun 2005" xfId="507" xr:uid="{25DD72CD-3FCD-4963-BE81-AAADAA1DA2E7}"/>
    <cellStyle name="Note" xfId="63" xr:uid="{5C324D09-C8F8-467F-A415-509ED768DCE4}"/>
    <cellStyle name="Note 2" xfId="508" xr:uid="{DD8117FE-2AF8-4634-A93C-3DAC023BFF2D}"/>
    <cellStyle name="Note 2 2" xfId="534" xr:uid="{E99B3B6A-DBF6-4D5D-A535-0607F5896AAB}"/>
    <cellStyle name="Note 2 3" xfId="552" xr:uid="{F0009D2E-6BB7-41A5-ABF0-6CBB3CDBAF64}"/>
    <cellStyle name="Note 2 4" xfId="616" xr:uid="{1B257C24-2FC6-40E3-AA48-5BB320307F5F}"/>
    <cellStyle name="Note 2 5" xfId="591" xr:uid="{E53F8E44-8B9F-45F2-9169-50C2EDFB5BE1}"/>
    <cellStyle name="Note 3" xfId="509" xr:uid="{4C792AD3-0283-4BE9-AD4D-011D879607A8}"/>
    <cellStyle name="Note 3 2" xfId="533" xr:uid="{4521FD3B-A38D-433B-90C8-76FE510143FA}"/>
    <cellStyle name="Note 3 3" xfId="638" xr:uid="{0D9B1D2C-CE15-4645-A74A-B23A5017AC31}"/>
    <cellStyle name="Note 3 4" xfId="582" xr:uid="{83783350-E71F-49AD-B0AF-F3E61D57DFFD}"/>
    <cellStyle name="Note 3 5" xfId="598" xr:uid="{F64DB4D4-59BE-44ED-B32E-C04EF7EE3A71}"/>
    <cellStyle name="Note 4" xfId="556" xr:uid="{6C8B2AF6-FB79-4C88-985E-4397A757F09B}"/>
    <cellStyle name="Note 5" xfId="554" xr:uid="{FADFA5E7-65CB-40B5-995C-187AFAB3003F}"/>
    <cellStyle name="Note 6" xfId="542" xr:uid="{E6D3FE75-6247-46E2-A1CD-44AC74FD776A}"/>
    <cellStyle name="Note 7" xfId="631" xr:uid="{74E976BD-63FB-4DF1-92B4-1C17AD55B86F}"/>
    <cellStyle name="oft Excel]_x000d__x000a_Comment=The open=/f lines load custom functions into the Paste Function list._x000d__x000a_Maximized=3_x000d__x000a_Basics=1_x000d__x000a_A" xfId="180" xr:uid="{62517AA3-0D7D-41FB-9128-D390617EFD28}"/>
    <cellStyle name="Opomba 2" xfId="217" xr:uid="{BB2F434D-3D49-45F4-82B0-8A3CCC297673}"/>
    <cellStyle name="Opomba 2 2" xfId="510" xr:uid="{2032A2CC-1D3B-404E-9E3A-ADF0750303A9}"/>
    <cellStyle name="Opomba 2 2 2" xfId="532" xr:uid="{849735A5-84E8-49BF-97EB-A36BAEEC20A5}"/>
    <cellStyle name="Opomba 2 2 3" xfId="583" xr:uid="{4A80210D-E013-4DB3-9ABD-4EEEB194A2F8}"/>
    <cellStyle name="Opomba 2 2 4" xfId="639" xr:uid="{E8C2C4F6-E2C9-477F-8659-1F2AD04EBEFE}"/>
    <cellStyle name="Opomba 2 2 5" xfId="543" xr:uid="{0A5B7C4F-0F5B-45E1-A86A-7A27134811A5}"/>
    <cellStyle name="Opomba 2 3" xfId="605" xr:uid="{3730959B-1F02-412F-87E9-EDEB0A3B4EF1}"/>
    <cellStyle name="Opomba 2 4" xfId="615" xr:uid="{2186A089-4BF1-4263-B26E-C2B34928FF91}"/>
    <cellStyle name="Opomba 2 5" xfId="565" xr:uid="{597FF6FF-9CF4-45FE-A9F5-B4D02AFA5DA1}"/>
    <cellStyle name="Opomba 2 6" xfId="596" xr:uid="{A1056F5E-2E9F-4156-B12B-50BE7CC6762A}"/>
    <cellStyle name="Opomba 3" xfId="511" xr:uid="{60B083E6-7B27-431B-B13A-D1B3FEF4BC0C}"/>
    <cellStyle name="Opomba 3 2" xfId="531" xr:uid="{6B92B1FE-0860-4716-AFD0-EEBC042C90AC}"/>
    <cellStyle name="Opomba 3 3" xfId="551" xr:uid="{00013BEE-F49F-4C0E-A252-63A7D4717C33}"/>
    <cellStyle name="Opomba 3 4" xfId="609" xr:uid="{A21FB1B8-CBC0-461C-8963-0093CEFC7B46}"/>
    <cellStyle name="Opomba 3 5" xfId="607" xr:uid="{B2D42045-7E96-4285-A74F-932A7BFD0C8E}"/>
    <cellStyle name="Opozorilo 2" xfId="218" xr:uid="{C819D8F6-6EDE-4FFC-B0E1-AE626BC1ACC5}"/>
    <cellStyle name="Output" xfId="64" xr:uid="{F629C0A4-90B5-4D23-9F9A-FCD3C7D2E255}"/>
    <cellStyle name="Output 2" xfId="512" xr:uid="{266BA015-8903-41AC-9138-8D4C0C54D959}"/>
    <cellStyle name="Output 2 2" xfId="23" xr:uid="{5EBC0387-754E-4454-86A6-5D169A528DD2}"/>
    <cellStyle name="Output 2 3" xfId="537" xr:uid="{07E1EDFE-8D81-4963-A8CA-99B2B73C7501}"/>
    <cellStyle name="Output 2 4" xfId="608" xr:uid="{D866A908-975B-40FB-B2E7-93C969EDF7D8}"/>
    <cellStyle name="Output 2 5" xfId="606" xr:uid="{CAF571F4-D561-4D11-B2F3-C1E3442E7AE8}"/>
    <cellStyle name="Output 3" xfId="513" xr:uid="{7A68AE25-F699-4AE5-87B1-A2938F39E5CC}"/>
    <cellStyle name="Output 3 2" xfId="420" xr:uid="{D1E756C7-FF82-40B1-8EF9-1E0AE00D102C}"/>
    <cellStyle name="Output 3 3" xfId="545" xr:uid="{A0FC92A5-6704-48CB-A7B2-EC16C836D574}"/>
    <cellStyle name="Output 3 4" xfId="624" xr:uid="{CD6B50D6-D754-47C8-86AF-663E948AE2DF}"/>
    <cellStyle name="Output 3 5" xfId="600" xr:uid="{627D96EF-AED3-4EE0-AD31-6A4E28EDE647}"/>
    <cellStyle name="Output 4" xfId="563" xr:uid="{8903712E-3F2E-4D8A-95F4-717A54EAD1EE}"/>
    <cellStyle name="Output 5" xfId="547" xr:uid="{EB2EE9F5-A2EC-41D2-9463-D66945B8281D}"/>
    <cellStyle name="Output 6" xfId="620" xr:uid="{76E6FA02-3DD0-49CF-84D1-78D00FF440DA}"/>
    <cellStyle name="Output 7" xfId="592" xr:uid="{A70AA161-413B-4398-A3AE-D11BCFAC3269}"/>
    <cellStyle name="Pojasnjevalno besedilo 2" xfId="219" xr:uid="{7B6798FB-E36A-4CC5-A474-8D20D31C4D7B}"/>
    <cellStyle name="Poudarek1 2" xfId="220" xr:uid="{378151C2-D6BD-45DA-A33F-DB204F964A7E}"/>
    <cellStyle name="Poudarek2 2" xfId="221" xr:uid="{9FD7AC7D-9B1F-495D-BFFF-7E4B9D67AA5F}"/>
    <cellStyle name="Poudarek3 2" xfId="222" xr:uid="{783F0A45-FD7D-4375-A8A5-8D18D976646F}"/>
    <cellStyle name="Poudarek4 2" xfId="223" xr:uid="{9529FAD2-4990-4547-8AAA-13747440E511}"/>
    <cellStyle name="Poudarek5 2" xfId="224" xr:uid="{A6E18EBF-4BF7-4A85-9FDB-B7CBF8BC437B}"/>
    <cellStyle name="Poudarek6 2" xfId="225" xr:uid="{DE68C9B9-C6B2-4190-8252-2BF53D758620}"/>
    <cellStyle name="Povezana celica 2" xfId="226" xr:uid="{28067739-9EB3-4146-AFCA-75BE822A2778}"/>
    <cellStyle name="Preveri celico 2" xfId="227" xr:uid="{B227901F-10F8-4DC0-BD29-DE1FF7AF1578}"/>
    <cellStyle name="PRVA VRSTA Element delo 2" xfId="514" xr:uid="{7C808BF7-6F30-47D2-BC15-71A2BB6B176A}"/>
    <cellStyle name="Računanje 2" xfId="228" xr:uid="{665FBE4F-26E9-409C-82B3-6B94FE798E43}"/>
    <cellStyle name="Računanje 2 2" xfId="515" xr:uid="{4692689D-DDE8-4F71-91A2-71F5486DEF83}"/>
    <cellStyle name="Računanje 2 2 2" xfId="561" xr:uid="{9D428A0F-702B-41E3-8A4E-CDA9493C2B12}"/>
    <cellStyle name="Računanje 2 2 3" xfId="564" xr:uid="{68D6CE26-83D2-4E1D-AF5F-9CC856E0CEBE}"/>
    <cellStyle name="Računanje 2 2 4" xfId="539" xr:uid="{65708D6C-969D-4532-9858-57FA1461387A}"/>
    <cellStyle name="Računanje 2 2 5" xfId="572" xr:uid="{230A56B6-4041-4542-8A2F-EC202D0EC672}"/>
    <cellStyle name="Računanje 2 3" xfId="603" xr:uid="{A3A57E23-0407-4ADC-B67F-6FE3652E90B6}"/>
    <cellStyle name="Računanje 2 4" xfId="614" xr:uid="{BC3749F1-F003-4C24-838F-33CFCD7796AA}"/>
    <cellStyle name="Računanje 2 5" xfId="599" xr:uid="{BE433DFE-50BC-4A7A-B6F3-F7D4B1209069}"/>
    <cellStyle name="Računanje 2 6" xfId="644" xr:uid="{1F00F1C6-8112-47CB-BF7C-99A3CBC5709B}"/>
    <cellStyle name="Računanje 3" xfId="516" xr:uid="{7C7AD5AD-C06D-4B8A-A78D-72EAF46CA635}"/>
    <cellStyle name="Računanje 3 2" xfId="560" xr:uid="{C377C105-43BB-4FB0-A253-059AF4CCCDED}"/>
    <cellStyle name="Računanje 3 3" xfId="640" xr:uid="{E3ED903B-EBB5-4205-BA4B-19C023147616}"/>
    <cellStyle name="Računanje 3 4" xfId="623" xr:uid="{C1BC0AC2-A216-48C5-A1DC-8950A47A1C6F}"/>
    <cellStyle name="Računanje 3 5" xfId="646" xr:uid="{925966B4-6ED5-4D68-8764-878A8AD7186B}"/>
    <cellStyle name="Sheet Title" xfId="517" xr:uid="{C9DE2084-7E98-4C97-8790-8373A179CA06}"/>
    <cellStyle name="Slabo 2" xfId="229" xr:uid="{7E169F7A-9E1E-40FD-A287-958A08714FED}"/>
    <cellStyle name="Slog 1" xfId="65" xr:uid="{FE27356D-C2F2-4F0F-9A4F-BC25A861DB9E}"/>
    <cellStyle name="Slog 1 2" xfId="518" xr:uid="{7209A0DC-16C3-4AD3-BDA2-A3CC6A7A1FD2}"/>
    <cellStyle name="Style 1" xfId="230" xr:uid="{F67EDC26-E5A1-408E-952E-86A9EA8B5281}"/>
    <cellStyle name="ţ_x001d_đB_x000c_ęţ_x0012__x000d_ÝţU_x0001_X_x0005_•_x0006__x0007__x0001__x0001_" xfId="181" xr:uid="{BC7942F4-23BB-4462-80D2-C4079E362893}"/>
    <cellStyle name="Title" xfId="66" xr:uid="{B0C56123-221D-4470-B2C8-360DEF7DDD3F}"/>
    <cellStyle name="Total" xfId="67" xr:uid="{7C944AAB-DBF3-4FF1-BF26-B6888E5B8581}"/>
    <cellStyle name="Total 2" xfId="519" xr:uid="{04A002E3-635E-426D-AE97-F74D3CD369D9}"/>
    <cellStyle name="Total 2 2" xfId="559" xr:uid="{6C3E5FEE-8C7E-4DE1-88EC-0F386A4ECDE3}"/>
    <cellStyle name="Total 2 3" xfId="588" xr:uid="{81EE3E5E-408D-42E4-BF75-9C346BC957D6}"/>
    <cellStyle name="Total 2 4" xfId="541" xr:uid="{48F303FD-6A70-4061-B5A7-A0BB8CC2D676}"/>
    <cellStyle name="Total 2 5" xfId="601" xr:uid="{197AA0A1-0330-43AA-A9F7-6B8BC567C374}"/>
    <cellStyle name="Total 3" xfId="520" xr:uid="{536DDE78-8CAC-4B36-873E-0365455D3A59}"/>
    <cellStyle name="Total 3 2" xfId="632" xr:uid="{235A221F-3AD2-4D94-84B3-B7EE460F5B79}"/>
    <cellStyle name="Total 3 3" xfId="562" xr:uid="{C6AE786C-A3C8-4B84-AF69-5AFEBCF98A33}"/>
    <cellStyle name="Total 3 4" xfId="574" xr:uid="{EDAF7791-1A4B-415D-B598-775CCD9534AF}"/>
    <cellStyle name="Total 3 5" xfId="619" xr:uid="{098220C3-EF6D-4A4F-B485-61A228DECA7B}"/>
    <cellStyle name="Total 4" xfId="555" xr:uid="{F4C69B9E-F025-44DA-850A-B01FC590B72D}"/>
    <cellStyle name="Total 5" xfId="557" xr:uid="{B0546A31-8E9B-44D8-B632-CB3ED3614851}"/>
    <cellStyle name="Total 6" xfId="611" xr:uid="{B3BF5B53-4772-4909-9140-92EEBDEBA170}"/>
    <cellStyle name="Total 7" xfId="570" xr:uid="{5BB08FFB-B89C-4BE6-B659-8864A82C77A8}"/>
    <cellStyle name="Valuta (0)_LACEYS TV price list 20030603" xfId="521" xr:uid="{A7F1CE6D-CC42-4831-9E70-3CD30278FA04}"/>
    <cellStyle name="Valuta [0] 2" xfId="10" xr:uid="{D91E8378-42C8-4BB3-B074-C4935DB38193}"/>
    <cellStyle name="Valuta 2" xfId="182" xr:uid="{B46B413F-5269-44AE-819A-1C899C9C84C0}"/>
    <cellStyle name="Valuta 3" xfId="522" xr:uid="{FEB4EFA8-E42A-47A7-9537-CC2E56C2E0A4}"/>
    <cellStyle name="Valuta 3 2" xfId="652" xr:uid="{0DEDB429-5384-4B8A-B66A-8E4B891B983D}"/>
    <cellStyle name="Vejica" xfId="1" builtinId="3"/>
    <cellStyle name="Vejica 2" xfId="3" xr:uid="{16218B4F-BCBA-48DB-AEC9-4A3EA98EB261}"/>
    <cellStyle name="Vejica 2 2" xfId="183" xr:uid="{D686E9C3-A7D8-411D-B205-E77594D3E8A6}"/>
    <cellStyle name="Vejica 2 2 3 2 2" xfId="184" xr:uid="{0A8133D1-9AEF-4FD0-9CB6-257258D02347}"/>
    <cellStyle name="Vejica 2 2 3 3" xfId="8" xr:uid="{2A93CC2D-89BB-400B-B89F-CB183468D747}"/>
    <cellStyle name="Vejica 2 2 3 3 2" xfId="185" xr:uid="{67A2195F-3BEE-4224-B936-864EE9019C31}"/>
    <cellStyle name="Vejica 2 2 3 3 2 2" xfId="654" xr:uid="{B2E1E1A4-B847-4157-9D6A-8CB79EE5CBD4}"/>
    <cellStyle name="Vejica 3" xfId="523" xr:uid="{A5389DC3-E0B5-4FFF-B437-EE3716F50C45}"/>
    <cellStyle name="Vejica 3 3 2" xfId="9" xr:uid="{D768F62A-266C-43FD-A002-8F7FE927DE28}"/>
    <cellStyle name="Vejica 4" xfId="524" xr:uid="{B621E641-0A00-42B1-B136-E85BF7666332}"/>
    <cellStyle name="Vejica 5" xfId="653" xr:uid="{E15942C3-F25D-4719-BE30-9DF3325F2E68}"/>
    <cellStyle name="Vejica 6" xfId="660" xr:uid="{75265021-C3D6-454D-BAB2-8AB56816C5C0}"/>
    <cellStyle name="Vnos 2" xfId="231" xr:uid="{C96FF524-B041-4DEA-A19B-AD324B10887A}"/>
    <cellStyle name="Vnos 2 2" xfId="525" xr:uid="{34814A85-4C1F-4EBA-B22F-A84C8725F1DE}"/>
    <cellStyle name="Vnos 2 2 2" xfId="633" xr:uid="{EE8D6BEF-38F6-484E-93AD-241B79A21E0D}"/>
    <cellStyle name="Vnos 2 2 3" xfId="637" xr:uid="{D66AA87F-2861-4426-A361-32617C04F3C7}"/>
    <cellStyle name="Vnos 2 2 4" xfId="622" xr:uid="{80B1D526-D1FB-4B01-83B3-C4EB43C247B4}"/>
    <cellStyle name="Vnos 2 2 5" xfId="581" xr:uid="{7636B113-5FC0-4BAD-A3D6-76B6F72034EF}"/>
    <cellStyle name="Vnos 2 3" xfId="602" xr:uid="{D516DAC9-2E03-4331-BFEC-9521D921BF4B}"/>
    <cellStyle name="Vnos 2 4" xfId="625" xr:uid="{ADDF6BD9-988A-4411-9AEA-78A5642C2C23}"/>
    <cellStyle name="Vnos 2 5" xfId="558" xr:uid="{23DDCBFF-5C2D-47D9-926D-79C6F6AE906D}"/>
    <cellStyle name="Vnos 2 6" xfId="580" xr:uid="{1833A3CC-B99A-4337-BABE-B786C9F3F221}"/>
    <cellStyle name="Vnos 3" xfId="526" xr:uid="{CAFC865F-BDBA-4365-82D2-80F70B87E17F}"/>
    <cellStyle name="Vnos 3 2" xfId="634" xr:uid="{C35CEC6E-AB3A-4364-935B-E9D84B01FF42}"/>
    <cellStyle name="Vnos 3 3" xfId="641" xr:uid="{600B7A17-6207-4E86-97BE-2655F9127FA9}"/>
    <cellStyle name="Vnos 3 4" xfId="536" xr:uid="{CDD1EF72-91D8-4EDD-BE5A-C5D01BED19AA}"/>
    <cellStyle name="Vnos 3 5" xfId="647" xr:uid="{6E13F9C1-35FE-45B3-8BDB-DFA5462BFB71}"/>
    <cellStyle name="Vsota 2" xfId="232" xr:uid="{01AFFF4B-F130-418B-AD60-A645A7C69137}"/>
    <cellStyle name="Vsota 2 2" xfId="527" xr:uid="{F13187C2-BE20-4B1B-977D-064762C3EFFA}"/>
    <cellStyle name="Vsota 2 2 2" xfId="635" xr:uid="{33031B5F-8F39-4A6D-B2A5-00D7ED7EBE14}"/>
    <cellStyle name="Vsota 2 2 3" xfId="642" xr:uid="{A0CE0F78-8028-477A-B679-DFEB1D5C4DC9}"/>
    <cellStyle name="Vsota 2 2 4" xfId="621" xr:uid="{54575C0B-1C73-4619-8E7A-67804729556E}"/>
    <cellStyle name="Vsota 2 2 5" xfId="648" xr:uid="{7B930A11-6F1C-4DEA-B10C-55E8BEA3B664}"/>
    <cellStyle name="Vsota 2 3" xfId="546" xr:uid="{CC5B395A-06D1-456E-AD27-C130EFB84C85}"/>
    <cellStyle name="Vsota 2 4" xfId="553" xr:uid="{07BE840F-5842-4C66-B99C-A467886D0946}"/>
    <cellStyle name="Vsota 2 5" xfId="575" xr:uid="{0E97E1A4-B0E9-42B6-A60B-04CE867BB8E9}"/>
    <cellStyle name="Vsota 2 6" xfId="597" xr:uid="{3837F5B3-2EBC-4B4B-8DFA-5DFD0D3B6FAF}"/>
    <cellStyle name="Vsota 3" xfId="528" xr:uid="{1D81D87B-08BB-4070-B8E4-E0258EEE81BD}"/>
    <cellStyle name="Vsota 3 2" xfId="636" xr:uid="{ECD464E1-32F1-4917-8F7D-AA697CA1D9FA}"/>
    <cellStyle name="Vsota 3 3" xfId="540" xr:uid="{03C5B693-6C4C-4C59-8467-9941BEAF7FF0}"/>
    <cellStyle name="Vsota 3 4" xfId="550" xr:uid="{9C539D42-6EE2-4525-85FD-91F17AC4BA91}"/>
    <cellStyle name="Vsota 3 5" xfId="618" xr:uid="{16172557-28EA-4C7B-A8C7-F585E7194A95}"/>
    <cellStyle name="Warning Text" xfId="68" xr:uid="{11D917A4-62C6-4C82-A884-7D89D1DE22E4}"/>
  </cellStyles>
  <dxfs count="3">
    <dxf>
      <border>
        <bottom style="hair">
          <color auto="1"/>
        </bottom>
        <vertical/>
        <horizontal/>
      </border>
    </dxf>
    <dxf>
      <border>
        <bottom style="hair">
          <color auto="1"/>
        </bottom>
        <vertical/>
        <horizontal/>
      </border>
    </dxf>
    <dxf>
      <border>
        <bottom style="hair">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86886-1132-4C71-978F-7610AC437B36}">
  <dimension ref="A1:F60"/>
  <sheetViews>
    <sheetView tabSelected="1" view="pageBreakPreview" zoomScaleNormal="100" zoomScaleSheetLayoutView="100" workbookViewId="0">
      <selection activeCell="A7" sqref="A7:F7"/>
    </sheetView>
  </sheetViews>
  <sheetFormatPr defaultColWidth="8.85546875" defaultRowHeight="12.75"/>
  <cols>
    <col min="1" max="1" width="10" style="39" customWidth="1"/>
    <col min="2" max="2" width="48" style="7" customWidth="1"/>
    <col min="3" max="3" width="4.42578125" style="39" bestFit="1" customWidth="1"/>
    <col min="4" max="4" width="7.7109375" style="128" customWidth="1"/>
    <col min="5" max="5" width="8.85546875" style="39"/>
    <col min="6" max="6" width="12.28515625" style="39" bestFit="1" customWidth="1"/>
    <col min="7" max="16384" width="8.85546875" style="7"/>
  </cols>
  <sheetData>
    <row r="1" spans="1:6">
      <c r="A1" s="96"/>
      <c r="B1" s="97"/>
      <c r="C1" s="97"/>
      <c r="D1" s="97"/>
      <c r="E1" s="97"/>
      <c r="F1" s="97"/>
    </row>
    <row r="2" spans="1:6">
      <c r="A2" s="98"/>
      <c r="B2" s="97"/>
      <c r="C2" s="97"/>
      <c r="D2" s="97"/>
      <c r="E2" s="97"/>
      <c r="F2" s="97"/>
    </row>
    <row r="3" spans="1:6">
      <c r="A3" s="98"/>
      <c r="B3" s="99" t="s">
        <v>49</v>
      </c>
      <c r="C3" s="100"/>
      <c r="D3" s="100"/>
      <c r="E3" s="100"/>
      <c r="F3" s="100"/>
    </row>
    <row r="4" spans="1:6" ht="30.75" customHeight="1">
      <c r="A4" s="98"/>
      <c r="B4" s="381" t="s">
        <v>153</v>
      </c>
      <c r="C4" s="381"/>
      <c r="D4" s="381"/>
      <c r="E4" s="381"/>
      <c r="F4" s="100"/>
    </row>
    <row r="5" spans="1:6">
      <c r="A5" s="98"/>
      <c r="B5" s="100"/>
      <c r="C5" s="100"/>
      <c r="D5" s="100"/>
      <c r="E5" s="100"/>
      <c r="F5" s="100"/>
    </row>
    <row r="6" spans="1:6">
      <c r="A6" s="98"/>
      <c r="B6" s="100"/>
      <c r="C6" s="100"/>
      <c r="D6" s="100"/>
      <c r="E6" s="100"/>
      <c r="F6" s="100"/>
    </row>
    <row r="7" spans="1:6" s="380" customFormat="1" ht="30" customHeight="1">
      <c r="A7" s="382" t="s">
        <v>509</v>
      </c>
      <c r="B7" s="383"/>
      <c r="C7" s="383"/>
      <c r="D7" s="383"/>
      <c r="E7" s="383"/>
      <c r="F7" s="384"/>
    </row>
    <row r="8" spans="1:6">
      <c r="A8" s="98"/>
      <c r="B8" s="51"/>
      <c r="C8" s="100"/>
      <c r="D8" s="100"/>
      <c r="E8" s="100"/>
      <c r="F8" s="100"/>
    </row>
    <row r="9" spans="1:6">
      <c r="A9" s="98"/>
      <c r="B9" s="1"/>
      <c r="C9" s="9"/>
      <c r="D9" s="13"/>
      <c r="E9" s="13"/>
      <c r="F9" s="13"/>
    </row>
    <row r="10" spans="1:6">
      <c r="A10" s="101" t="s">
        <v>50</v>
      </c>
      <c r="B10" s="102" t="s">
        <v>106</v>
      </c>
      <c r="C10" s="23" t="s">
        <v>1</v>
      </c>
      <c r="D10" s="103"/>
      <c r="E10" s="103"/>
      <c r="F10" s="103">
        <f>'2.1_NAČRT CESTE'!F19</f>
        <v>0</v>
      </c>
    </row>
    <row r="11" spans="1:6">
      <c r="A11" s="138"/>
      <c r="B11" s="1"/>
      <c r="C11" s="9"/>
      <c r="D11" s="13"/>
      <c r="E11" s="13"/>
      <c r="F11" s="13"/>
    </row>
    <row r="12" spans="1:6">
      <c r="A12" s="101" t="s">
        <v>347</v>
      </c>
      <c r="B12" s="102" t="s">
        <v>107</v>
      </c>
      <c r="C12" s="23" t="s">
        <v>1</v>
      </c>
      <c r="D12" s="103"/>
      <c r="E12" s="103"/>
      <c r="F12" s="103">
        <f>+'3.1_NAČRT CR'!F10</f>
        <v>0</v>
      </c>
    </row>
    <row r="13" spans="1:6" ht="13.5" thickBot="1">
      <c r="A13" s="138"/>
      <c r="B13" s="1"/>
      <c r="C13" s="9"/>
      <c r="D13" s="13"/>
      <c r="E13" s="13"/>
      <c r="F13" s="13"/>
    </row>
    <row r="14" spans="1:6" ht="13.5" thickBot="1">
      <c r="A14" s="123" t="s">
        <v>511</v>
      </c>
      <c r="B14" s="107" t="s">
        <v>24</v>
      </c>
      <c r="C14" s="108" t="s">
        <v>1</v>
      </c>
      <c r="D14" s="109"/>
      <c r="E14" s="109"/>
      <c r="F14" s="110">
        <f>SUM(F8:F13)</f>
        <v>0</v>
      </c>
    </row>
    <row r="15" spans="1:6">
      <c r="A15" s="111"/>
      <c r="B15" s="102" t="s">
        <v>25</v>
      </c>
      <c r="C15" s="112" t="s">
        <v>3</v>
      </c>
      <c r="D15" s="113"/>
      <c r="E15" s="103">
        <v>10</v>
      </c>
      <c r="F15" s="114">
        <f>F14*0.1</f>
        <v>0</v>
      </c>
    </row>
    <row r="16" spans="1:6">
      <c r="A16" s="115"/>
      <c r="B16" s="374" t="s">
        <v>2</v>
      </c>
      <c r="C16" s="375" t="str">
        <f>C14</f>
        <v>€</v>
      </c>
      <c r="D16" s="376"/>
      <c r="E16" s="376"/>
      <c r="F16" s="116">
        <f>F14+F15</f>
        <v>0</v>
      </c>
    </row>
    <row r="17" spans="1:6">
      <c r="A17" s="115"/>
      <c r="B17" s="377" t="s">
        <v>4</v>
      </c>
      <c r="C17" s="378" t="s">
        <v>1</v>
      </c>
      <c r="D17" s="379"/>
      <c r="E17" s="379"/>
      <c r="F17" s="117">
        <f>F16*0.22</f>
        <v>0</v>
      </c>
    </row>
    <row r="18" spans="1:6" ht="13.5" thickBot="1">
      <c r="A18" s="118"/>
      <c r="B18" s="119"/>
      <c r="C18" s="120"/>
      <c r="D18" s="121"/>
      <c r="E18" s="121"/>
      <c r="F18" s="122"/>
    </row>
    <row r="19" spans="1:6" ht="13.5" thickBot="1">
      <c r="A19" s="123" t="s">
        <v>511</v>
      </c>
      <c r="B19" s="124" t="s">
        <v>5</v>
      </c>
      <c r="C19" s="125" t="s">
        <v>1</v>
      </c>
      <c r="D19" s="126"/>
      <c r="E19" s="126"/>
      <c r="F19" s="127">
        <f>F17+F16</f>
        <v>0</v>
      </c>
    </row>
    <row r="20" spans="1:6">
      <c r="A20" s="98"/>
      <c r="B20" s="326"/>
      <c r="C20" s="327"/>
      <c r="D20" s="77"/>
      <c r="E20" s="77"/>
      <c r="F20" s="328"/>
    </row>
    <row r="21" spans="1:6">
      <c r="A21" s="98"/>
      <c r="B21" s="326"/>
      <c r="C21" s="327"/>
      <c r="D21" s="77"/>
      <c r="E21" s="77"/>
      <c r="F21" s="328"/>
    </row>
    <row r="22" spans="1:6">
      <c r="A22" s="98"/>
      <c r="B22" s="326"/>
      <c r="C22" s="327"/>
      <c r="D22" s="77"/>
      <c r="E22" s="77"/>
      <c r="F22" s="328"/>
    </row>
    <row r="23" spans="1:6">
      <c r="A23" s="104"/>
      <c r="B23" s="1"/>
      <c r="C23" s="9"/>
      <c r="D23" s="13"/>
      <c r="E23" s="13"/>
      <c r="F23" s="13"/>
    </row>
    <row r="24" spans="1:6">
      <c r="A24" s="101" t="s">
        <v>51</v>
      </c>
      <c r="B24" s="102" t="s">
        <v>52</v>
      </c>
      <c r="C24" s="23" t="s">
        <v>1</v>
      </c>
      <c r="D24" s="103"/>
      <c r="E24" s="103"/>
      <c r="F24" s="103">
        <f>'2.2_KANALIZACIJA'!F17</f>
        <v>0</v>
      </c>
    </row>
    <row r="25" spans="1:6">
      <c r="A25" s="104"/>
      <c r="B25" s="1"/>
      <c r="C25" s="9"/>
      <c r="D25" s="13"/>
      <c r="E25" s="13"/>
      <c r="F25" s="13"/>
    </row>
    <row r="26" spans="1:6">
      <c r="A26" s="101" t="s">
        <v>350</v>
      </c>
      <c r="B26" s="105" t="s">
        <v>108</v>
      </c>
      <c r="C26" s="23" t="s">
        <v>1</v>
      </c>
      <c r="D26" s="103"/>
      <c r="E26" s="103"/>
      <c r="F26" s="103">
        <f>'4.1_VODOVOD_REK'!D44</f>
        <v>0</v>
      </c>
    </row>
    <row r="27" spans="1:6">
      <c r="A27" s="138"/>
      <c r="C27" s="9"/>
      <c r="D27" s="13"/>
      <c r="E27" s="13"/>
      <c r="F27" s="13"/>
    </row>
    <row r="28" spans="1:6">
      <c r="A28" s="101" t="s">
        <v>53</v>
      </c>
      <c r="B28" s="105" t="s">
        <v>54</v>
      </c>
      <c r="C28" s="23" t="s">
        <v>1</v>
      </c>
      <c r="D28" s="103"/>
      <c r="E28" s="103"/>
      <c r="F28" s="103">
        <f>'5. TUJE STORITVE'!F11</f>
        <v>0</v>
      </c>
    </row>
    <row r="29" spans="1:6">
      <c r="A29" s="104"/>
      <c r="C29" s="9"/>
      <c r="D29" s="13"/>
      <c r="E29" s="13"/>
      <c r="F29" s="13"/>
    </row>
    <row r="30" spans="1:6" ht="13.5" thickBot="1">
      <c r="A30" s="104"/>
      <c r="B30" s="1"/>
      <c r="C30" s="9"/>
      <c r="D30" s="13"/>
      <c r="E30" s="13"/>
      <c r="F30" s="13"/>
    </row>
    <row r="31" spans="1:6">
      <c r="A31" s="106" t="s">
        <v>512</v>
      </c>
      <c r="B31" s="107" t="s">
        <v>24</v>
      </c>
      <c r="C31" s="108" t="s">
        <v>1</v>
      </c>
      <c r="D31" s="109"/>
      <c r="E31" s="109"/>
      <c r="F31" s="110">
        <f>SUM(F24:F30)</f>
        <v>0</v>
      </c>
    </row>
    <row r="32" spans="1:6">
      <c r="A32" s="111"/>
      <c r="B32" s="102" t="s">
        <v>25</v>
      </c>
      <c r="C32" s="112" t="s">
        <v>3</v>
      </c>
      <c r="D32" s="113"/>
      <c r="E32" s="103">
        <v>10</v>
      </c>
      <c r="F32" s="114">
        <f>F31*0.1</f>
        <v>0</v>
      </c>
    </row>
    <row r="33" spans="1:6">
      <c r="A33" s="115"/>
      <c r="B33" s="374" t="s">
        <v>2</v>
      </c>
      <c r="C33" s="375" t="str">
        <f>C31</f>
        <v>€</v>
      </c>
      <c r="D33" s="376"/>
      <c r="E33" s="376"/>
      <c r="F33" s="116">
        <f>F31+F32</f>
        <v>0</v>
      </c>
    </row>
    <row r="34" spans="1:6">
      <c r="A34" s="115"/>
      <c r="B34" s="377" t="s">
        <v>510</v>
      </c>
      <c r="C34" s="378" t="s">
        <v>1</v>
      </c>
      <c r="D34" s="379"/>
      <c r="E34" s="379"/>
      <c r="F34" s="117">
        <v>0</v>
      </c>
    </row>
    <row r="35" spans="1:6" ht="13.5" thickBot="1">
      <c r="A35" s="118"/>
      <c r="B35" s="119"/>
      <c r="C35" s="120"/>
      <c r="D35" s="121"/>
      <c r="E35" s="121"/>
      <c r="F35" s="122"/>
    </row>
    <row r="36" spans="1:6" ht="13.5" thickBot="1">
      <c r="A36" s="106" t="s">
        <v>512</v>
      </c>
      <c r="B36" s="124" t="s">
        <v>5</v>
      </c>
      <c r="C36" s="125" t="s">
        <v>1</v>
      </c>
      <c r="D36" s="126"/>
      <c r="E36" s="126"/>
      <c r="F36" s="127">
        <f>F34+F33</f>
        <v>0</v>
      </c>
    </row>
    <row r="37" spans="1:6">
      <c r="A37" s="98"/>
      <c r="B37" s="1"/>
      <c r="C37" s="9"/>
      <c r="D37" s="13"/>
      <c r="E37" s="13"/>
      <c r="F37" s="13"/>
    </row>
    <row r="38" spans="1:6">
      <c r="A38" s="98"/>
      <c r="B38" s="1"/>
      <c r="C38" s="9"/>
      <c r="D38" s="13"/>
      <c r="E38" s="13"/>
      <c r="F38" s="13"/>
    </row>
    <row r="39" spans="1:6" ht="13.5" thickBot="1">
      <c r="A39" s="98"/>
      <c r="B39" s="1"/>
      <c r="C39" s="9"/>
      <c r="D39" s="13"/>
      <c r="E39" s="13"/>
      <c r="F39" s="13"/>
    </row>
    <row r="40" spans="1:6">
      <c r="A40" s="106"/>
      <c r="B40" s="107" t="s">
        <v>24</v>
      </c>
      <c r="C40" s="108" t="s">
        <v>1</v>
      </c>
      <c r="D40" s="109"/>
      <c r="E40" s="109"/>
      <c r="F40" s="110">
        <f>F31+F14</f>
        <v>0</v>
      </c>
    </row>
    <row r="41" spans="1:6">
      <c r="A41" s="111"/>
      <c r="B41" s="102" t="s">
        <v>25</v>
      </c>
      <c r="C41" s="112" t="s">
        <v>3</v>
      </c>
      <c r="D41" s="113"/>
      <c r="E41" s="103">
        <v>10</v>
      </c>
      <c r="F41" s="114">
        <f>F40*0.1</f>
        <v>0</v>
      </c>
    </row>
    <row r="42" spans="1:6">
      <c r="A42" s="115"/>
      <c r="B42" s="374" t="s">
        <v>2</v>
      </c>
      <c r="C42" s="375" t="str">
        <f>C40</f>
        <v>€</v>
      </c>
      <c r="D42" s="376"/>
      <c r="E42" s="376"/>
      <c r="F42" s="116">
        <f>F40+F41</f>
        <v>0</v>
      </c>
    </row>
    <row r="43" spans="1:6">
      <c r="A43" s="115"/>
      <c r="B43" s="377" t="s">
        <v>513</v>
      </c>
      <c r="C43" s="378" t="s">
        <v>1</v>
      </c>
      <c r="D43" s="379"/>
      <c r="E43" s="379"/>
      <c r="F43" s="117">
        <f>F17+F34</f>
        <v>0</v>
      </c>
    </row>
    <row r="44" spans="1:6" ht="13.5" thickBot="1">
      <c r="A44" s="118"/>
      <c r="B44" s="119"/>
      <c r="C44" s="120"/>
      <c r="D44" s="121"/>
      <c r="E44" s="121"/>
      <c r="F44" s="122"/>
    </row>
    <row r="45" spans="1:6" ht="13.5" thickBot="1">
      <c r="A45" s="123"/>
      <c r="B45" s="124" t="s">
        <v>5</v>
      </c>
      <c r="C45" s="125" t="s">
        <v>1</v>
      </c>
      <c r="D45" s="126"/>
      <c r="E45" s="126"/>
      <c r="F45" s="127">
        <f>F43+F42</f>
        <v>0</v>
      </c>
    </row>
    <row r="46" spans="1:6">
      <c r="A46" s="98"/>
      <c r="B46" s="1"/>
      <c r="C46" s="9"/>
      <c r="D46" s="13"/>
      <c r="E46" s="13"/>
      <c r="F46" s="13"/>
    </row>
    <row r="47" spans="1:6">
      <c r="A47" s="98"/>
      <c r="B47" s="1"/>
      <c r="C47" s="9"/>
      <c r="D47" s="13"/>
      <c r="E47" s="13"/>
      <c r="F47" s="13"/>
    </row>
    <row r="48" spans="1:6">
      <c r="A48" s="98"/>
      <c r="B48" s="1"/>
      <c r="C48" s="9"/>
      <c r="D48" s="13"/>
      <c r="E48" s="13"/>
      <c r="F48" s="13"/>
    </row>
    <row r="49" spans="1:6">
      <c r="A49" s="98"/>
      <c r="B49" s="1"/>
      <c r="C49" s="9"/>
      <c r="D49" s="13"/>
      <c r="E49" s="13"/>
      <c r="F49" s="13"/>
    </row>
    <row r="50" spans="1:6">
      <c r="A50" s="98"/>
      <c r="B50" s="1"/>
      <c r="C50" s="9"/>
      <c r="D50" s="13"/>
      <c r="E50" s="13"/>
      <c r="F50" s="13"/>
    </row>
    <row r="51" spans="1:6">
      <c r="A51" s="98"/>
      <c r="B51" s="1"/>
      <c r="C51" s="9"/>
      <c r="D51" s="13"/>
      <c r="E51" s="13"/>
      <c r="F51" s="13"/>
    </row>
    <row r="52" spans="1:6">
      <c r="A52" s="98"/>
      <c r="B52" s="1"/>
      <c r="C52" s="9"/>
      <c r="D52" s="13"/>
      <c r="E52" s="13"/>
      <c r="F52" s="13"/>
    </row>
    <row r="53" spans="1:6">
      <c r="A53" s="98"/>
      <c r="B53" s="1"/>
      <c r="C53" s="1"/>
      <c r="D53" s="1"/>
      <c r="E53" s="1"/>
      <c r="F53" s="1"/>
    </row>
    <row r="54" spans="1:6">
      <c r="A54" s="98"/>
      <c r="B54" s="1"/>
      <c r="C54" s="1"/>
      <c r="D54" s="1"/>
      <c r="E54" s="1"/>
      <c r="F54" s="1"/>
    </row>
    <row r="55" spans="1:6">
      <c r="A55" s="98"/>
      <c r="B55" s="1"/>
      <c r="C55" s="1"/>
      <c r="D55" s="1"/>
      <c r="E55" s="1"/>
      <c r="F55" s="1"/>
    </row>
    <row r="56" spans="1:6">
      <c r="A56" s="98"/>
      <c r="B56" s="1"/>
      <c r="C56" s="1"/>
      <c r="D56" s="1"/>
      <c r="E56" s="1"/>
      <c r="F56" s="1"/>
    </row>
    <row r="57" spans="1:6">
      <c r="A57" s="98"/>
      <c r="B57" s="1"/>
      <c r="C57" s="1"/>
      <c r="D57" s="1"/>
      <c r="E57" s="1"/>
      <c r="F57" s="1"/>
    </row>
    <row r="58" spans="1:6">
      <c r="A58" s="98"/>
      <c r="B58" s="1"/>
      <c r="C58" s="1"/>
      <c r="D58" s="1"/>
      <c r="E58" s="1"/>
      <c r="F58" s="1"/>
    </row>
    <row r="60" spans="1:6">
      <c r="A60" s="129"/>
      <c r="B60" s="6"/>
      <c r="C60" s="37"/>
      <c r="D60" s="130"/>
      <c r="E60" s="130"/>
      <c r="F60" s="130"/>
    </row>
  </sheetData>
  <mergeCells count="2">
    <mergeCell ref="B4:E4"/>
    <mergeCell ref="A7:F7"/>
  </mergeCells>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A1010-8B06-4F78-857D-B1677BD3FDA6}">
  <sheetPr>
    <tabColor theme="7" tint="0.79998168889431442"/>
  </sheetPr>
  <dimension ref="A1:F187"/>
  <sheetViews>
    <sheetView view="pageBreakPreview" zoomScaleNormal="70" zoomScaleSheetLayoutView="100" workbookViewId="0">
      <selection activeCell="J23" sqref="J23"/>
    </sheetView>
  </sheetViews>
  <sheetFormatPr defaultColWidth="8.85546875" defaultRowHeight="12.75"/>
  <cols>
    <col min="1" max="1" width="10.5703125" style="161" bestFit="1" customWidth="1"/>
    <col min="2" max="2" width="53" style="161" bestFit="1" customWidth="1"/>
    <col min="3" max="3" width="6.5703125" style="161" bestFit="1" customWidth="1"/>
    <col min="4" max="4" width="11.42578125" style="161" bestFit="1" customWidth="1"/>
    <col min="5" max="5" width="10.140625" style="161" customWidth="1"/>
    <col min="6" max="6" width="20.5703125" style="161" customWidth="1"/>
    <col min="7" max="7" width="8.85546875" style="161"/>
    <col min="8" max="8" width="11.85546875" style="161" bestFit="1" customWidth="1"/>
    <col min="9" max="16384" width="8.85546875" style="161"/>
  </cols>
  <sheetData>
    <row r="1" spans="1:6">
      <c r="A1" s="245"/>
      <c r="B1" s="244"/>
      <c r="C1" s="243"/>
      <c r="D1" s="242"/>
      <c r="E1" s="239"/>
      <c r="F1" s="239"/>
    </row>
    <row r="2" spans="1:6" ht="26.25">
      <c r="A2" s="385" t="s">
        <v>302</v>
      </c>
      <c r="B2" s="385"/>
      <c r="C2" s="385"/>
      <c r="D2" s="385"/>
      <c r="E2" s="385"/>
      <c r="F2" s="385"/>
    </row>
    <row r="3" spans="1:6" ht="26.25">
      <c r="A3" s="385" t="s">
        <v>301</v>
      </c>
      <c r="B3" s="385"/>
      <c r="C3" s="385"/>
      <c r="D3" s="385"/>
      <c r="E3" s="385"/>
      <c r="F3" s="385"/>
    </row>
    <row r="4" spans="1:6" ht="26.25">
      <c r="A4" s="241"/>
      <c r="B4" s="241"/>
      <c r="C4" s="241"/>
      <c r="D4" s="241"/>
      <c r="E4" s="241"/>
      <c r="F4" s="241"/>
    </row>
    <row r="5" spans="1:6" ht="19.5" customHeight="1">
      <c r="A5" s="388" t="s">
        <v>300</v>
      </c>
      <c r="B5" s="388"/>
      <c r="C5" s="388"/>
      <c r="D5" s="388"/>
      <c r="E5" s="388"/>
      <c r="F5" s="388"/>
    </row>
    <row r="6" spans="1:6" ht="19.5" customHeight="1">
      <c r="A6" s="388" t="s">
        <v>299</v>
      </c>
      <c r="B6" s="388"/>
      <c r="C6" s="388"/>
      <c r="D6" s="388"/>
      <c r="E6" s="388"/>
      <c r="F6" s="388"/>
    </row>
    <row r="7" spans="1:6">
      <c r="A7" s="240"/>
      <c r="B7" s="386"/>
      <c r="C7" s="386"/>
      <c r="D7" s="386"/>
      <c r="E7" s="387"/>
      <c r="F7" s="387"/>
    </row>
    <row r="8" spans="1:6" ht="15">
      <c r="A8" s="166" t="s">
        <v>288</v>
      </c>
      <c r="B8" s="389" t="s">
        <v>298</v>
      </c>
      <c r="C8" s="389"/>
      <c r="D8" s="389"/>
      <c r="E8" s="390">
        <f>F83</f>
        <v>0</v>
      </c>
      <c r="F8" s="390"/>
    </row>
    <row r="9" spans="1:6" ht="15">
      <c r="A9" s="166"/>
      <c r="B9" s="391"/>
      <c r="C9" s="391"/>
      <c r="D9" s="391"/>
      <c r="E9" s="390"/>
      <c r="F9" s="390"/>
    </row>
    <row r="10" spans="1:6" ht="15">
      <c r="A10" s="166" t="s">
        <v>241</v>
      </c>
      <c r="B10" s="389" t="s">
        <v>297</v>
      </c>
      <c r="C10" s="389"/>
      <c r="D10" s="389"/>
      <c r="E10" s="390">
        <f>F110</f>
        <v>0</v>
      </c>
      <c r="F10" s="390"/>
    </row>
    <row r="11" spans="1:6" ht="15">
      <c r="A11" s="166"/>
      <c r="B11" s="391"/>
      <c r="C11" s="391"/>
      <c r="D11" s="391"/>
      <c r="E11" s="390"/>
      <c r="F11" s="390"/>
    </row>
    <row r="12" spans="1:6" ht="15">
      <c r="A12" s="166" t="s">
        <v>222</v>
      </c>
      <c r="B12" s="389" t="s">
        <v>296</v>
      </c>
      <c r="C12" s="389"/>
      <c r="D12" s="389"/>
      <c r="E12" s="390">
        <f>F150</f>
        <v>0</v>
      </c>
      <c r="F12" s="390"/>
    </row>
    <row r="13" spans="1:6" ht="15">
      <c r="A13" s="166"/>
      <c r="B13" s="393"/>
      <c r="C13" s="393"/>
      <c r="D13" s="393"/>
      <c r="E13" s="392"/>
      <c r="F13" s="392"/>
    </row>
    <row r="14" spans="1:6" ht="15">
      <c r="A14" s="166" t="s">
        <v>187</v>
      </c>
      <c r="B14" s="389" t="s">
        <v>295</v>
      </c>
      <c r="C14" s="389"/>
      <c r="D14" s="389"/>
      <c r="E14" s="390">
        <f>+F158</f>
        <v>0</v>
      </c>
      <c r="F14" s="390"/>
    </row>
    <row r="15" spans="1:6" ht="15">
      <c r="A15" s="166"/>
      <c r="B15" s="391"/>
      <c r="C15" s="391"/>
      <c r="D15" s="391"/>
      <c r="E15" s="390"/>
      <c r="F15" s="390"/>
    </row>
    <row r="16" spans="1:6" ht="15">
      <c r="A16" s="166" t="s">
        <v>180</v>
      </c>
      <c r="B16" s="389" t="s">
        <v>294</v>
      </c>
      <c r="C16" s="389"/>
      <c r="D16" s="389"/>
      <c r="E16" s="390">
        <f>F185</f>
        <v>0</v>
      </c>
      <c r="F16" s="390"/>
    </row>
    <row r="17" spans="1:6" ht="15.75" thickBot="1">
      <c r="A17" s="238"/>
      <c r="B17" s="395"/>
      <c r="C17" s="395"/>
      <c r="D17" s="395"/>
      <c r="E17" s="396"/>
      <c r="F17" s="396"/>
    </row>
    <row r="18" spans="1:6" ht="15">
      <c r="A18" s="166"/>
      <c r="B18" s="403"/>
      <c r="C18" s="403"/>
      <c r="D18" s="403"/>
      <c r="E18" s="390"/>
      <c r="F18" s="390"/>
    </row>
    <row r="19" spans="1:6" ht="15.75">
      <c r="A19" s="174"/>
      <c r="B19" s="397" t="s">
        <v>293</v>
      </c>
      <c r="C19" s="397"/>
      <c r="D19" s="397"/>
      <c r="E19" s="237"/>
      <c r="F19" s="237">
        <f>+SUM(E8:F16)</f>
        <v>0</v>
      </c>
    </row>
    <row r="20" spans="1:6" ht="15.75">
      <c r="A20" s="174"/>
      <c r="B20" s="397"/>
      <c r="C20" s="397"/>
      <c r="D20" s="397"/>
      <c r="E20" s="398"/>
      <c r="F20" s="398"/>
    </row>
    <row r="21" spans="1:6" ht="15">
      <c r="A21" s="166"/>
      <c r="B21" s="236" t="s">
        <v>292</v>
      </c>
      <c r="C21" s="235" t="s">
        <v>3</v>
      </c>
      <c r="D21" s="234">
        <v>0.22</v>
      </c>
      <c r="E21" s="390">
        <f>+F19*D21</f>
        <v>0</v>
      </c>
      <c r="F21" s="390"/>
    </row>
    <row r="22" spans="1:6" ht="15">
      <c r="A22" s="233"/>
      <c r="B22" s="407"/>
      <c r="C22" s="407"/>
      <c r="D22" s="407"/>
      <c r="E22" s="394"/>
      <c r="F22" s="394"/>
    </row>
    <row r="23" spans="1:6" ht="21.75">
      <c r="A23" s="174"/>
      <c r="B23" s="405" t="s">
        <v>291</v>
      </c>
      <c r="C23" s="405"/>
      <c r="D23" s="405"/>
      <c r="E23" s="406">
        <f>F19+E21</f>
        <v>0</v>
      </c>
      <c r="F23" s="406"/>
    </row>
    <row r="24" spans="1:6" ht="15">
      <c r="A24" s="232"/>
      <c r="B24" s="401"/>
      <c r="C24" s="401"/>
      <c r="D24" s="401"/>
      <c r="E24" s="402"/>
      <c r="F24" s="402"/>
    </row>
    <row r="25" spans="1:6" ht="15">
      <c r="A25" s="232"/>
      <c r="B25" s="401"/>
      <c r="C25" s="401"/>
      <c r="D25" s="401"/>
      <c r="E25" s="402"/>
      <c r="F25" s="402"/>
    </row>
    <row r="26" spans="1:6" ht="15.75">
      <c r="A26" s="231" t="s">
        <v>290</v>
      </c>
      <c r="B26" s="230" t="s">
        <v>96</v>
      </c>
      <c r="C26" s="229" t="s">
        <v>289</v>
      </c>
      <c r="D26" s="228" t="s">
        <v>97</v>
      </c>
      <c r="E26" s="227" t="s">
        <v>98</v>
      </c>
      <c r="F26" s="227" t="s">
        <v>99</v>
      </c>
    </row>
    <row r="27" spans="1:6" ht="15.75">
      <c r="A27" s="174"/>
      <c r="B27" s="165" t="str">
        <f>A5</f>
        <v>Ureditev dela ulice Na Klisu</v>
      </c>
      <c r="C27" s="179"/>
      <c r="D27" s="176"/>
      <c r="E27" s="162"/>
      <c r="F27" s="162"/>
    </row>
    <row r="28" spans="1:6" ht="69" customHeight="1">
      <c r="A28" s="174"/>
      <c r="B28" s="404" t="s">
        <v>58</v>
      </c>
      <c r="C28" s="404"/>
      <c r="D28" s="404"/>
      <c r="E28" s="404"/>
      <c r="F28" s="404"/>
    </row>
    <row r="29" spans="1:6" ht="15.75">
      <c r="A29" s="174"/>
      <c r="B29" s="225"/>
      <c r="C29" s="226"/>
      <c r="D29" s="225"/>
      <c r="E29" s="225"/>
      <c r="F29" s="225"/>
    </row>
    <row r="30" spans="1:6" ht="15.75">
      <c r="A30" s="174" t="s">
        <v>288</v>
      </c>
      <c r="B30" s="165" t="s">
        <v>27</v>
      </c>
      <c r="C30" s="167"/>
      <c r="D30" s="162"/>
      <c r="E30" s="162"/>
      <c r="F30" s="162"/>
    </row>
    <row r="31" spans="1:6" ht="45" customHeight="1">
      <c r="A31" s="174"/>
      <c r="B31" s="399" t="s">
        <v>526</v>
      </c>
      <c r="C31" s="400"/>
      <c r="D31" s="400"/>
      <c r="E31" s="400"/>
      <c r="F31" s="400"/>
    </row>
    <row r="32" spans="1:6" ht="15.75">
      <c r="A32" s="174" t="s">
        <v>10</v>
      </c>
      <c r="B32" s="165" t="s">
        <v>287</v>
      </c>
      <c r="C32" s="167"/>
      <c r="D32" s="162"/>
      <c r="E32" s="162"/>
      <c r="F32" s="162"/>
    </row>
    <row r="33" spans="1:6" ht="15.75">
      <c r="A33" s="174"/>
      <c r="B33" s="165"/>
      <c r="C33" s="167"/>
      <c r="D33" s="162"/>
      <c r="E33" s="162"/>
      <c r="F33" s="162"/>
    </row>
    <row r="34" spans="1:6" ht="30">
      <c r="A34" s="166" t="s">
        <v>286</v>
      </c>
      <c r="B34" s="172" t="s">
        <v>285</v>
      </c>
      <c r="C34" s="164" t="s">
        <v>284</v>
      </c>
      <c r="D34" s="163">
        <v>0.18</v>
      </c>
      <c r="E34" s="171"/>
      <c r="F34" s="163">
        <f>D34*E34</f>
        <v>0</v>
      </c>
    </row>
    <row r="35" spans="1:6" ht="15">
      <c r="A35" s="166"/>
      <c r="B35" s="172"/>
      <c r="C35" s="164"/>
      <c r="D35" s="163"/>
      <c r="E35" s="171"/>
      <c r="F35" s="163"/>
    </row>
    <row r="36" spans="1:6" ht="30">
      <c r="A36" s="166" t="s">
        <v>283</v>
      </c>
      <c r="B36" s="172" t="s">
        <v>282</v>
      </c>
      <c r="C36" s="164" t="s">
        <v>21</v>
      </c>
      <c r="D36" s="163">
        <v>19</v>
      </c>
      <c r="E36" s="171"/>
      <c r="F36" s="163">
        <f>D36*E36</f>
        <v>0</v>
      </c>
    </row>
    <row r="37" spans="1:6" ht="15">
      <c r="A37" s="166"/>
      <c r="B37" s="172"/>
      <c r="C37" s="164"/>
      <c r="D37" s="163"/>
      <c r="E37" s="171"/>
      <c r="F37" s="163"/>
    </row>
    <row r="38" spans="1:6" ht="15.75">
      <c r="A38" s="174" t="s">
        <v>11</v>
      </c>
      <c r="B38" s="165" t="s">
        <v>281</v>
      </c>
      <c r="C38" s="167"/>
      <c r="D38" s="162"/>
      <c r="E38" s="162"/>
      <c r="F38" s="162"/>
    </row>
    <row r="39" spans="1:6" ht="15.75">
      <c r="A39" s="224" t="s">
        <v>31</v>
      </c>
      <c r="B39" s="223" t="s">
        <v>280</v>
      </c>
      <c r="C39" s="167"/>
      <c r="D39" s="162"/>
      <c r="E39" s="162"/>
      <c r="F39" s="162"/>
    </row>
    <row r="40" spans="1:6" ht="15.75">
      <c r="A40" s="174"/>
      <c r="B40" s="165"/>
      <c r="C40" s="167"/>
      <c r="D40" s="162"/>
      <c r="E40" s="162"/>
      <c r="F40" s="162"/>
    </row>
    <row r="41" spans="1:6" ht="45">
      <c r="A41" s="181" t="s">
        <v>279</v>
      </c>
      <c r="B41" s="168" t="s">
        <v>278</v>
      </c>
      <c r="C41" s="164" t="s">
        <v>205</v>
      </c>
      <c r="D41" s="163">
        <v>40</v>
      </c>
      <c r="E41" s="171"/>
      <c r="F41" s="163">
        <f>D41*E41</f>
        <v>0</v>
      </c>
    </row>
    <row r="42" spans="1:6" ht="15">
      <c r="A42" s="181"/>
      <c r="B42" s="168"/>
      <c r="C42" s="164"/>
      <c r="D42" s="163"/>
      <c r="E42" s="171"/>
      <c r="F42" s="163"/>
    </row>
    <row r="43" spans="1:6" ht="30">
      <c r="A43" s="217" t="s">
        <v>277</v>
      </c>
      <c r="B43" s="216" t="s">
        <v>276</v>
      </c>
      <c r="C43" s="187" t="s">
        <v>21</v>
      </c>
      <c r="D43" s="163">
        <v>5</v>
      </c>
      <c r="E43" s="171"/>
      <c r="F43" s="163">
        <f>D43*E43</f>
        <v>0</v>
      </c>
    </row>
    <row r="44" spans="1:6" ht="15">
      <c r="A44" s="217"/>
      <c r="B44" s="216"/>
      <c r="C44" s="187"/>
      <c r="D44" s="163"/>
      <c r="E44" s="171"/>
      <c r="F44" s="163"/>
    </row>
    <row r="45" spans="1:6" ht="30">
      <c r="A45" s="217" t="s">
        <v>275</v>
      </c>
      <c r="B45" s="216" t="s">
        <v>274</v>
      </c>
      <c r="C45" s="187" t="s">
        <v>21</v>
      </c>
      <c r="D45" s="163">
        <v>5</v>
      </c>
      <c r="E45" s="171"/>
      <c r="F45" s="163">
        <f>D45*E45</f>
        <v>0</v>
      </c>
    </row>
    <row r="46" spans="1:6" ht="15">
      <c r="A46" s="217"/>
      <c r="B46" s="216"/>
      <c r="C46" s="187"/>
      <c r="D46" s="163"/>
      <c r="E46" s="171"/>
      <c r="F46" s="163"/>
    </row>
    <row r="47" spans="1:6" ht="15.75">
      <c r="A47" s="222" t="s">
        <v>32</v>
      </c>
      <c r="B47" s="221" t="s">
        <v>273</v>
      </c>
      <c r="C47" s="187"/>
      <c r="D47" s="163"/>
      <c r="E47" s="171"/>
      <c r="F47" s="163"/>
    </row>
    <row r="48" spans="1:6" ht="15.75">
      <c r="A48" s="222"/>
      <c r="B48" s="221"/>
      <c r="C48" s="187"/>
      <c r="D48" s="163"/>
      <c r="E48" s="171"/>
      <c r="F48" s="163"/>
    </row>
    <row r="49" spans="1:6" ht="50.25" customHeight="1">
      <c r="A49" s="220" t="s">
        <v>272</v>
      </c>
      <c r="B49" s="219" t="s">
        <v>271</v>
      </c>
      <c r="C49" s="187" t="s">
        <v>21</v>
      </c>
      <c r="D49" s="163">
        <v>4</v>
      </c>
      <c r="E49" s="171"/>
      <c r="F49" s="163">
        <f>D49*E49</f>
        <v>0</v>
      </c>
    </row>
    <row r="50" spans="1:6" ht="15">
      <c r="A50" s="220"/>
      <c r="B50" s="219"/>
      <c r="C50" s="187"/>
      <c r="D50" s="163"/>
      <c r="E50" s="171"/>
      <c r="F50" s="163"/>
    </row>
    <row r="51" spans="1:6" ht="15.75">
      <c r="A51" s="214" t="s">
        <v>61</v>
      </c>
      <c r="B51" s="218" t="s">
        <v>270</v>
      </c>
      <c r="C51" s="187"/>
      <c r="D51" s="163"/>
      <c r="E51" s="171"/>
      <c r="F51" s="163"/>
    </row>
    <row r="52" spans="1:6" ht="15.75">
      <c r="A52" s="214"/>
      <c r="B52" s="218"/>
      <c r="C52" s="187"/>
      <c r="D52" s="163"/>
      <c r="E52" s="171"/>
      <c r="F52" s="163"/>
    </row>
    <row r="53" spans="1:6" ht="30">
      <c r="A53" s="170" t="s">
        <v>269</v>
      </c>
      <c r="B53" s="215" t="s">
        <v>268</v>
      </c>
      <c r="C53" s="164" t="s">
        <v>189</v>
      </c>
      <c r="D53" s="163">
        <v>23</v>
      </c>
      <c r="E53" s="171"/>
      <c r="F53" s="163">
        <f>D53*E53</f>
        <v>0</v>
      </c>
    </row>
    <row r="54" spans="1:6" ht="15.75">
      <c r="A54" s="214"/>
      <c r="B54" s="218"/>
      <c r="C54" s="187"/>
      <c r="D54" s="163"/>
      <c r="E54" s="171"/>
      <c r="F54" s="163"/>
    </row>
    <row r="55" spans="1:6" ht="30">
      <c r="A55" s="170" t="s">
        <v>267</v>
      </c>
      <c r="B55" s="215" t="s">
        <v>266</v>
      </c>
      <c r="C55" s="164" t="s">
        <v>205</v>
      </c>
      <c r="D55" s="163">
        <v>95</v>
      </c>
      <c r="E55" s="171"/>
      <c r="F55" s="163">
        <f>D55*E55</f>
        <v>0</v>
      </c>
    </row>
    <row r="56" spans="1:6" ht="15">
      <c r="A56" s="217"/>
      <c r="B56" s="216"/>
      <c r="C56" s="187"/>
      <c r="D56" s="163"/>
      <c r="E56" s="171"/>
      <c r="F56" s="163"/>
    </row>
    <row r="57" spans="1:6" ht="30">
      <c r="A57" s="170" t="s">
        <v>265</v>
      </c>
      <c r="B57" s="215" t="s">
        <v>264</v>
      </c>
      <c r="C57" s="164" t="s">
        <v>205</v>
      </c>
      <c r="D57" s="163">
        <v>956</v>
      </c>
      <c r="E57" s="171"/>
      <c r="F57" s="163">
        <f>D57*E57</f>
        <v>0</v>
      </c>
    </row>
    <row r="58" spans="1:6" ht="15">
      <c r="A58" s="170"/>
      <c r="B58" s="215"/>
      <c r="C58" s="164"/>
      <c r="D58" s="163"/>
      <c r="E58" s="171"/>
      <c r="F58" s="163"/>
    </row>
    <row r="59" spans="1:6" ht="30">
      <c r="A59" s="170" t="s">
        <v>263</v>
      </c>
      <c r="B59" s="215" t="s">
        <v>262</v>
      </c>
      <c r="C59" s="164" t="s">
        <v>205</v>
      </c>
      <c r="D59" s="163">
        <v>19.5</v>
      </c>
      <c r="E59" s="171"/>
      <c r="F59" s="163">
        <f>D59*E59</f>
        <v>0</v>
      </c>
    </row>
    <row r="60" spans="1:6" ht="15">
      <c r="A60" s="170"/>
      <c r="B60" s="215"/>
      <c r="C60" s="164"/>
      <c r="D60" s="163"/>
      <c r="E60" s="171"/>
      <c r="F60" s="163"/>
    </row>
    <row r="61" spans="1:6" ht="30">
      <c r="A61" s="170" t="s">
        <v>261</v>
      </c>
      <c r="B61" s="169" t="s">
        <v>260</v>
      </c>
      <c r="C61" s="164" t="s">
        <v>26</v>
      </c>
      <c r="D61" s="163">
        <v>4</v>
      </c>
      <c r="E61" s="171"/>
      <c r="F61" s="163">
        <f>D61*E61</f>
        <v>0</v>
      </c>
    </row>
    <row r="62" spans="1:6" ht="15">
      <c r="A62" s="170"/>
      <c r="B62" s="215"/>
      <c r="C62" s="164"/>
      <c r="D62" s="163"/>
      <c r="E62" s="171"/>
      <c r="F62" s="163"/>
    </row>
    <row r="63" spans="1:6" ht="30">
      <c r="A63" s="170" t="s">
        <v>259</v>
      </c>
      <c r="B63" s="169" t="s">
        <v>258</v>
      </c>
      <c r="C63" s="164" t="s">
        <v>26</v>
      </c>
      <c r="D63" s="163">
        <v>77</v>
      </c>
      <c r="E63" s="171"/>
      <c r="F63" s="163">
        <f>D63*E63</f>
        <v>0</v>
      </c>
    </row>
    <row r="64" spans="1:6" ht="15">
      <c r="A64" s="170"/>
      <c r="B64" s="169"/>
      <c r="C64" s="164"/>
      <c r="D64" s="163"/>
      <c r="E64" s="171"/>
      <c r="F64" s="163"/>
    </row>
    <row r="65" spans="1:6" ht="30">
      <c r="A65" s="170" t="s">
        <v>257</v>
      </c>
      <c r="B65" s="169" t="s">
        <v>256</v>
      </c>
      <c r="C65" s="164" t="s">
        <v>26</v>
      </c>
      <c r="D65" s="163">
        <v>73</v>
      </c>
      <c r="E65" s="171"/>
      <c r="F65" s="163">
        <f>+E65*D65</f>
        <v>0</v>
      </c>
    </row>
    <row r="66" spans="1:6" ht="15">
      <c r="A66" s="170"/>
      <c r="B66" s="169"/>
      <c r="C66" s="213"/>
      <c r="D66" s="163"/>
      <c r="E66" s="171"/>
      <c r="F66" s="163"/>
    </row>
    <row r="67" spans="1:6" ht="15.75">
      <c r="A67" s="214" t="s">
        <v>33</v>
      </c>
      <c r="B67" s="165" t="s">
        <v>255</v>
      </c>
      <c r="C67" s="213"/>
      <c r="D67" s="163"/>
      <c r="E67" s="171"/>
      <c r="F67" s="163"/>
    </row>
    <row r="68" spans="1:6" ht="15.75">
      <c r="A68" s="214"/>
      <c r="B68" s="165"/>
      <c r="C68" s="213"/>
      <c r="D68" s="163"/>
      <c r="E68" s="171"/>
      <c r="F68" s="163"/>
    </row>
    <row r="69" spans="1:6" ht="30">
      <c r="A69" s="212" t="s">
        <v>254</v>
      </c>
      <c r="B69" s="212" t="s">
        <v>253</v>
      </c>
      <c r="C69" s="185" t="s">
        <v>26</v>
      </c>
      <c r="D69" s="184">
        <v>12</v>
      </c>
      <c r="E69" s="183"/>
      <c r="F69" s="184">
        <f>D69*E69</f>
        <v>0</v>
      </c>
    </row>
    <row r="70" spans="1:6" ht="15">
      <c r="A70" s="170"/>
      <c r="B70" s="169"/>
      <c r="C70" s="213"/>
      <c r="D70" s="163"/>
      <c r="E70" s="171"/>
      <c r="F70" s="163"/>
    </row>
    <row r="71" spans="1:6" ht="30">
      <c r="A71" s="212" t="s">
        <v>252</v>
      </c>
      <c r="B71" s="212" t="s">
        <v>251</v>
      </c>
      <c r="C71" s="185" t="s">
        <v>21</v>
      </c>
      <c r="D71" s="184">
        <v>5</v>
      </c>
      <c r="E71" s="183"/>
      <c r="F71" s="184">
        <f>D71*E71</f>
        <v>0</v>
      </c>
    </row>
    <row r="72" spans="1:6" ht="15">
      <c r="A72" s="212"/>
      <c r="B72" s="212"/>
      <c r="C72" s="185"/>
      <c r="D72" s="184"/>
      <c r="E72" s="183"/>
      <c r="F72" s="184"/>
    </row>
    <row r="73" spans="1:6" ht="15.75">
      <c r="A73" s="174" t="s">
        <v>12</v>
      </c>
      <c r="B73" s="165" t="s">
        <v>250</v>
      </c>
      <c r="C73" s="167"/>
      <c r="D73" s="162"/>
      <c r="E73" s="190"/>
      <c r="F73" s="162"/>
    </row>
    <row r="74" spans="1:6" ht="15.75">
      <c r="A74" s="174" t="s">
        <v>34</v>
      </c>
      <c r="B74" s="165" t="s">
        <v>249</v>
      </c>
      <c r="C74" s="167"/>
      <c r="D74" s="162"/>
      <c r="E74" s="190"/>
      <c r="F74" s="162"/>
    </row>
    <row r="75" spans="1:6" ht="15.75">
      <c r="A75" s="211"/>
      <c r="B75" s="165"/>
      <c r="C75" s="167"/>
      <c r="D75" s="162"/>
      <c r="E75" s="190"/>
      <c r="F75" s="162"/>
    </row>
    <row r="76" spans="1:6" ht="35.25" customHeight="1">
      <c r="A76" s="166" t="s">
        <v>248</v>
      </c>
      <c r="B76" s="168" t="s">
        <v>247</v>
      </c>
      <c r="C76" s="187" t="s">
        <v>21</v>
      </c>
      <c r="D76" s="163">
        <v>1</v>
      </c>
      <c r="E76" s="171"/>
      <c r="F76" s="163">
        <f>D76*E76</f>
        <v>0</v>
      </c>
    </row>
    <row r="77" spans="1:6" ht="15">
      <c r="A77" s="166"/>
      <c r="B77" s="168"/>
      <c r="C77" s="187"/>
      <c r="D77" s="163"/>
      <c r="E77" s="171"/>
      <c r="F77" s="163"/>
    </row>
    <row r="78" spans="1:6" ht="35.25" customHeight="1">
      <c r="A78" s="166" t="s">
        <v>246</v>
      </c>
      <c r="B78" s="168" t="s">
        <v>245</v>
      </c>
      <c r="C78" s="187" t="s">
        <v>21</v>
      </c>
      <c r="D78" s="163">
        <v>1</v>
      </c>
      <c r="E78" s="171"/>
      <c r="F78" s="163">
        <f>D78*E78</f>
        <v>0</v>
      </c>
    </row>
    <row r="79" spans="1:6" ht="15">
      <c r="A79" s="166"/>
      <c r="B79" s="168"/>
      <c r="C79" s="187"/>
      <c r="D79" s="163"/>
      <c r="E79" s="171"/>
      <c r="F79" s="163"/>
    </row>
    <row r="80" spans="1:6" ht="75">
      <c r="A80" s="166" t="s">
        <v>244</v>
      </c>
      <c r="B80" s="168" t="s">
        <v>243</v>
      </c>
      <c r="C80" s="187"/>
      <c r="D80" s="163"/>
      <c r="E80" s="171"/>
      <c r="F80" s="163"/>
    </row>
    <row r="81" spans="1:6" ht="15">
      <c r="A81" s="166"/>
      <c r="B81" s="168"/>
      <c r="C81" s="187"/>
      <c r="D81" s="163"/>
      <c r="E81" s="171"/>
      <c r="F81" s="163"/>
    </row>
    <row r="82" spans="1:6" ht="15">
      <c r="A82" s="166"/>
      <c r="B82" s="168"/>
      <c r="C82" s="187"/>
      <c r="D82" s="163"/>
      <c r="E82" s="171"/>
      <c r="F82" s="163"/>
    </row>
    <row r="83" spans="1:6" ht="15.75">
      <c r="A83" s="210"/>
      <c r="B83" s="209" t="s">
        <v>242</v>
      </c>
      <c r="C83" s="167"/>
      <c r="D83" s="175"/>
      <c r="E83" s="173"/>
      <c r="F83" s="162">
        <f>SUM(F34:F81)</f>
        <v>0</v>
      </c>
    </row>
    <row r="84" spans="1:6" ht="15.75">
      <c r="A84" s="210"/>
      <c r="B84" s="209"/>
      <c r="C84" s="167"/>
      <c r="D84" s="175"/>
      <c r="E84" s="173"/>
      <c r="F84" s="162"/>
    </row>
    <row r="85" spans="1:6" ht="15.75">
      <c r="A85" s="174" t="s">
        <v>241</v>
      </c>
      <c r="B85" s="165" t="s">
        <v>18</v>
      </c>
      <c r="C85" s="167"/>
      <c r="D85" s="175"/>
      <c r="E85" s="173"/>
      <c r="F85" s="162"/>
    </row>
    <row r="86" spans="1:6" ht="46.9" customHeight="1">
      <c r="A86" s="174"/>
      <c r="B86" s="399" t="s">
        <v>519</v>
      </c>
      <c r="C86" s="400"/>
      <c r="D86" s="400"/>
      <c r="E86" s="400"/>
      <c r="F86" s="400"/>
    </row>
    <row r="87" spans="1:6" ht="15.75">
      <c r="A87" s="174" t="s">
        <v>14</v>
      </c>
      <c r="B87" s="165" t="s">
        <v>240</v>
      </c>
      <c r="C87" s="167"/>
      <c r="D87" s="175"/>
      <c r="E87" s="173"/>
      <c r="F87" s="162"/>
    </row>
    <row r="88" spans="1:6" ht="15.75">
      <c r="A88" s="174"/>
      <c r="B88" s="165"/>
      <c r="C88" s="167"/>
      <c r="D88" s="175"/>
      <c r="E88" s="173"/>
      <c r="F88" s="162"/>
    </row>
    <row r="89" spans="1:6" ht="30">
      <c r="A89" s="181" t="s">
        <v>239</v>
      </c>
      <c r="B89" s="168" t="s">
        <v>238</v>
      </c>
      <c r="C89" s="164" t="s">
        <v>189</v>
      </c>
      <c r="D89" s="163">
        <v>35</v>
      </c>
      <c r="E89" s="171"/>
      <c r="F89" s="163">
        <f>D89*E89</f>
        <v>0</v>
      </c>
    </row>
    <row r="90" spans="1:6" ht="15.75">
      <c r="A90" s="174"/>
      <c r="B90" s="165"/>
      <c r="C90" s="167"/>
      <c r="D90" s="175"/>
      <c r="E90" s="173"/>
      <c r="F90" s="162"/>
    </row>
    <row r="91" spans="1:6" ht="45">
      <c r="A91" s="181" t="s">
        <v>237</v>
      </c>
      <c r="B91" s="172" t="s">
        <v>236</v>
      </c>
      <c r="C91" s="164" t="s">
        <v>189</v>
      </c>
      <c r="D91" s="163">
        <v>845</v>
      </c>
      <c r="E91" s="171"/>
      <c r="F91" s="163">
        <f>D91*E91</f>
        <v>0</v>
      </c>
    </row>
    <row r="92" spans="1:6" ht="15">
      <c r="A92" s="181"/>
      <c r="B92" s="172"/>
      <c r="C92" s="164"/>
      <c r="D92" s="163"/>
      <c r="E92" s="171"/>
      <c r="F92" s="163"/>
    </row>
    <row r="93" spans="1:6" ht="15.75">
      <c r="A93" s="174" t="s">
        <v>16</v>
      </c>
      <c r="B93" s="165" t="s">
        <v>235</v>
      </c>
      <c r="C93" s="167"/>
      <c r="D93" s="163"/>
      <c r="E93" s="173"/>
      <c r="F93" s="162"/>
    </row>
    <row r="94" spans="1:6" ht="15.75">
      <c r="A94" s="174"/>
      <c r="B94" s="165"/>
      <c r="C94" s="167"/>
      <c r="D94" s="175"/>
      <c r="E94" s="173"/>
      <c r="F94" s="162"/>
    </row>
    <row r="95" spans="1:6" ht="30">
      <c r="A95" s="166" t="s">
        <v>234</v>
      </c>
      <c r="B95" s="168" t="s">
        <v>233</v>
      </c>
      <c r="C95" s="164" t="s">
        <v>205</v>
      </c>
      <c r="D95" s="163">
        <v>1165</v>
      </c>
      <c r="E95" s="171"/>
      <c r="F95" s="163">
        <f>D95*E95</f>
        <v>0</v>
      </c>
    </row>
    <row r="96" spans="1:6" ht="15">
      <c r="A96" s="166"/>
      <c r="B96" s="168"/>
      <c r="C96" s="164"/>
      <c r="D96" s="163"/>
      <c r="E96" s="171"/>
      <c r="F96" s="163"/>
    </row>
    <row r="97" spans="1:6" ht="15.75">
      <c r="A97" s="174" t="s">
        <v>76</v>
      </c>
      <c r="B97" s="165" t="s">
        <v>143</v>
      </c>
      <c r="C97" s="164"/>
      <c r="D97" s="163"/>
      <c r="E97" s="171"/>
      <c r="F97" s="163"/>
    </row>
    <row r="98" spans="1:6" ht="15.75">
      <c r="A98" s="174"/>
      <c r="B98" s="165"/>
      <c r="C98" s="164"/>
      <c r="D98" s="163"/>
      <c r="E98" s="171"/>
      <c r="F98" s="163"/>
    </row>
    <row r="99" spans="1:6" ht="45">
      <c r="A99" s="166" t="s">
        <v>232</v>
      </c>
      <c r="B99" s="168" t="s">
        <v>231</v>
      </c>
      <c r="C99" s="164" t="s">
        <v>189</v>
      </c>
      <c r="D99" s="163">
        <v>593</v>
      </c>
      <c r="E99" s="171"/>
      <c r="F99" s="163">
        <f>D99*E99</f>
        <v>0</v>
      </c>
    </row>
    <row r="100" spans="1:6" ht="15">
      <c r="A100" s="166"/>
      <c r="B100" s="168"/>
      <c r="C100" s="164"/>
      <c r="D100" s="163"/>
      <c r="E100" s="171"/>
      <c r="F100" s="163"/>
    </row>
    <row r="101" spans="1:6" ht="15.75">
      <c r="A101" s="174" t="s">
        <v>100</v>
      </c>
      <c r="B101" s="165" t="s">
        <v>230</v>
      </c>
      <c r="C101" s="164"/>
      <c r="D101" s="163"/>
      <c r="E101" s="171"/>
      <c r="F101" s="163"/>
    </row>
    <row r="102" spans="1:6" ht="15.75">
      <c r="A102" s="174"/>
      <c r="B102" s="165"/>
      <c r="C102" s="164"/>
      <c r="D102" s="163"/>
      <c r="E102" s="171"/>
      <c r="F102" s="163"/>
    </row>
    <row r="103" spans="1:6" ht="30">
      <c r="A103" s="166" t="s">
        <v>229</v>
      </c>
      <c r="B103" s="168" t="s">
        <v>228</v>
      </c>
      <c r="C103" s="164" t="s">
        <v>21</v>
      </c>
      <c r="D103" s="163">
        <v>79</v>
      </c>
      <c r="E103" s="171"/>
      <c r="F103" s="163">
        <f>D103*E103</f>
        <v>0</v>
      </c>
    </row>
    <row r="104" spans="1:6" ht="15">
      <c r="A104" s="166"/>
      <c r="B104" s="168"/>
      <c r="C104" s="164"/>
      <c r="D104" s="163"/>
      <c r="E104" s="171"/>
      <c r="F104" s="163"/>
    </row>
    <row r="105" spans="1:6" ht="135">
      <c r="A105" s="166" t="s">
        <v>227</v>
      </c>
      <c r="B105" s="168" t="s">
        <v>226</v>
      </c>
      <c r="C105" s="164" t="s">
        <v>21</v>
      </c>
      <c r="D105" s="163">
        <v>1</v>
      </c>
      <c r="E105" s="171"/>
      <c r="F105" s="163">
        <f>D105*E105</f>
        <v>0</v>
      </c>
    </row>
    <row r="106" spans="1:6" ht="15">
      <c r="A106" s="166"/>
      <c r="B106" s="168"/>
      <c r="C106" s="164"/>
      <c r="D106" s="163"/>
      <c r="E106" s="171"/>
      <c r="F106" s="163"/>
    </row>
    <row r="107" spans="1:6" ht="60">
      <c r="A107" s="166" t="s">
        <v>225</v>
      </c>
      <c r="B107" s="168" t="s">
        <v>224</v>
      </c>
      <c r="C107" s="164" t="s">
        <v>21</v>
      </c>
      <c r="D107" s="163">
        <v>1</v>
      </c>
      <c r="E107" s="171"/>
      <c r="F107" s="163">
        <f>D107*E107</f>
        <v>0</v>
      </c>
    </row>
    <row r="108" spans="1:6" ht="15">
      <c r="A108" s="166"/>
      <c r="B108" s="168"/>
      <c r="C108" s="164"/>
      <c r="D108" s="163"/>
      <c r="E108" s="171"/>
      <c r="F108" s="163"/>
    </row>
    <row r="109" spans="1:6" ht="15">
      <c r="A109" s="166"/>
      <c r="B109" s="168"/>
      <c r="C109" s="164"/>
      <c r="D109" s="163"/>
      <c r="E109" s="171"/>
      <c r="F109" s="163"/>
    </row>
    <row r="110" spans="1:6" ht="15.75">
      <c r="A110" s="166"/>
      <c r="B110" s="165" t="s">
        <v>223</v>
      </c>
      <c r="C110" s="167"/>
      <c r="D110" s="175"/>
      <c r="E110" s="190"/>
      <c r="F110" s="162">
        <f>SUM(F89:F109)</f>
        <v>0</v>
      </c>
    </row>
    <row r="111" spans="1:6" ht="15.75">
      <c r="A111" s="166"/>
      <c r="B111" s="165"/>
      <c r="C111" s="167"/>
      <c r="D111" s="175"/>
      <c r="E111" s="190"/>
      <c r="F111" s="162"/>
    </row>
    <row r="112" spans="1:6" ht="15.75">
      <c r="A112" s="174" t="s">
        <v>222</v>
      </c>
      <c r="B112" s="165" t="s">
        <v>221</v>
      </c>
      <c r="C112" s="167"/>
      <c r="D112" s="175"/>
      <c r="E112" s="190"/>
      <c r="F112" s="162"/>
    </row>
    <row r="113" spans="1:6" ht="15.75">
      <c r="A113" s="174" t="s">
        <v>22</v>
      </c>
      <c r="B113" s="165" t="s">
        <v>220</v>
      </c>
      <c r="C113" s="167"/>
      <c r="D113" s="175"/>
      <c r="E113" s="173"/>
      <c r="F113" s="162"/>
    </row>
    <row r="114" spans="1:6" ht="15.75">
      <c r="A114" s="174" t="s">
        <v>39</v>
      </c>
      <c r="B114" s="165" t="s">
        <v>219</v>
      </c>
      <c r="C114" s="167"/>
      <c r="D114" s="175"/>
      <c r="E114" s="173"/>
      <c r="F114" s="162"/>
    </row>
    <row r="115" spans="1:6" ht="15.75">
      <c r="A115" s="174"/>
      <c r="B115" s="165"/>
      <c r="C115" s="167"/>
      <c r="D115" s="175"/>
      <c r="E115" s="173"/>
      <c r="F115" s="162"/>
    </row>
    <row r="116" spans="1:6" ht="45">
      <c r="A116" s="166" t="s">
        <v>218</v>
      </c>
      <c r="B116" s="168" t="s">
        <v>217</v>
      </c>
      <c r="C116" s="164" t="s">
        <v>189</v>
      </c>
      <c r="D116" s="163">
        <v>446.3</v>
      </c>
      <c r="E116" s="171"/>
      <c r="F116" s="163">
        <f>E116*D116</f>
        <v>0</v>
      </c>
    </row>
    <row r="117" spans="1:6" ht="15">
      <c r="A117" s="166"/>
      <c r="B117" s="168"/>
      <c r="C117" s="164"/>
      <c r="D117" s="163"/>
      <c r="E117" s="171"/>
      <c r="F117" s="163"/>
    </row>
    <row r="118" spans="1:6" ht="31.5">
      <c r="A118" s="174" t="s">
        <v>40</v>
      </c>
      <c r="B118" s="208" t="s">
        <v>216</v>
      </c>
      <c r="C118" s="164"/>
      <c r="D118" s="163"/>
      <c r="E118" s="171"/>
      <c r="F118" s="163"/>
    </row>
    <row r="119" spans="1:6" ht="15">
      <c r="A119" s="166"/>
      <c r="B119" s="168"/>
      <c r="C119" s="164"/>
      <c r="D119" s="163"/>
      <c r="E119" s="171"/>
      <c r="F119" s="163"/>
    </row>
    <row r="120" spans="1:6" ht="30">
      <c r="A120" s="166" t="s">
        <v>215</v>
      </c>
      <c r="B120" s="168" t="s">
        <v>214</v>
      </c>
      <c r="C120" s="164" t="s">
        <v>205</v>
      </c>
      <c r="D120" s="163">
        <v>945</v>
      </c>
      <c r="E120" s="171"/>
      <c r="F120" s="163">
        <f>E120*D120</f>
        <v>0</v>
      </c>
    </row>
    <row r="121" spans="1:6" ht="15">
      <c r="A121" s="166"/>
      <c r="B121" s="168"/>
      <c r="C121" s="164"/>
      <c r="D121" s="163"/>
      <c r="E121" s="171"/>
      <c r="F121" s="163"/>
    </row>
    <row r="122" spans="1:6" ht="15.75">
      <c r="A122" s="174" t="s">
        <v>23</v>
      </c>
      <c r="B122" s="165" t="s">
        <v>213</v>
      </c>
      <c r="C122" s="167"/>
      <c r="D122" s="175"/>
      <c r="E122" s="173"/>
      <c r="F122" s="162"/>
    </row>
    <row r="123" spans="1:6" ht="31.5">
      <c r="A123" s="174" t="s">
        <v>44</v>
      </c>
      <c r="B123" s="165" t="s">
        <v>212</v>
      </c>
      <c r="C123" s="167"/>
      <c r="D123" s="175"/>
      <c r="E123" s="173"/>
      <c r="F123" s="162"/>
    </row>
    <row r="124" spans="1:6" ht="15">
      <c r="A124" s="166"/>
      <c r="B124" s="168"/>
      <c r="C124" s="164"/>
      <c r="D124" s="163"/>
      <c r="E124" s="171"/>
      <c r="F124" s="163"/>
    </row>
    <row r="125" spans="1:6" ht="30">
      <c r="A125" s="166" t="s">
        <v>211</v>
      </c>
      <c r="B125" s="168" t="s">
        <v>210</v>
      </c>
      <c r="C125" s="164" t="s">
        <v>205</v>
      </c>
      <c r="D125" s="163">
        <v>945</v>
      </c>
      <c r="E125" s="171"/>
      <c r="F125" s="163">
        <f>(D125*E125)</f>
        <v>0</v>
      </c>
    </row>
    <row r="126" spans="1:6" ht="15">
      <c r="A126" s="166"/>
      <c r="B126" s="168"/>
      <c r="C126" s="164"/>
      <c r="D126" s="163"/>
      <c r="E126" s="171"/>
      <c r="F126" s="163"/>
    </row>
    <row r="127" spans="1:6" ht="30">
      <c r="A127" s="166" t="s">
        <v>209</v>
      </c>
      <c r="B127" s="168" t="s">
        <v>208</v>
      </c>
      <c r="C127" s="164" t="s">
        <v>205</v>
      </c>
      <c r="D127" s="163">
        <v>210</v>
      </c>
      <c r="E127" s="171"/>
      <c r="F127" s="163">
        <f>(D127*E127)</f>
        <v>0</v>
      </c>
    </row>
    <row r="128" spans="1:6" ht="15">
      <c r="A128" s="166"/>
      <c r="B128" s="168"/>
      <c r="C128" s="164"/>
      <c r="D128" s="163"/>
      <c r="E128" s="171"/>
      <c r="F128" s="163"/>
    </row>
    <row r="129" spans="1:6" ht="45">
      <c r="A129" s="166" t="s">
        <v>207</v>
      </c>
      <c r="B129" s="168" t="s">
        <v>206</v>
      </c>
      <c r="C129" s="164" t="s">
        <v>205</v>
      </c>
      <c r="D129" s="163">
        <v>1152</v>
      </c>
      <c r="E129" s="171"/>
      <c r="F129" s="163">
        <f>(D129*E129)</f>
        <v>0</v>
      </c>
    </row>
    <row r="130" spans="1:6" ht="15">
      <c r="A130" s="166"/>
      <c r="B130" s="168"/>
      <c r="C130" s="164"/>
      <c r="D130" s="163"/>
      <c r="E130" s="171"/>
      <c r="F130" s="163"/>
    </row>
    <row r="131" spans="1:6" ht="30">
      <c r="A131" s="207" t="s">
        <v>204</v>
      </c>
      <c r="B131" s="206" t="s">
        <v>203</v>
      </c>
      <c r="C131" s="205" t="s">
        <v>15</v>
      </c>
      <c r="D131" s="203">
        <v>19.5</v>
      </c>
      <c r="E131" s="204"/>
      <c r="F131" s="203">
        <f>(D131*E131)</f>
        <v>0</v>
      </c>
    </row>
    <row r="132" spans="1:6" ht="15">
      <c r="A132" s="166"/>
      <c r="B132" s="168"/>
      <c r="C132" s="164"/>
      <c r="D132" s="163"/>
      <c r="E132" s="171"/>
      <c r="F132" s="163"/>
    </row>
    <row r="133" spans="1:6" ht="15.75">
      <c r="A133" s="174" t="s">
        <v>66</v>
      </c>
      <c r="B133" s="165" t="s">
        <v>202</v>
      </c>
      <c r="C133" s="164"/>
      <c r="D133" s="163"/>
      <c r="E133" s="171"/>
      <c r="F133" s="163"/>
    </row>
    <row r="134" spans="1:6" ht="15.75">
      <c r="A134" s="174" t="s">
        <v>90</v>
      </c>
      <c r="B134" s="165" t="s">
        <v>201</v>
      </c>
      <c r="C134" s="164"/>
      <c r="D134" s="163"/>
      <c r="E134" s="171"/>
      <c r="F134" s="163"/>
    </row>
    <row r="135" spans="1:6" ht="15.75">
      <c r="A135" s="174"/>
      <c r="B135" s="165"/>
      <c r="C135" s="164"/>
      <c r="D135" s="163"/>
      <c r="E135" s="171"/>
      <c r="F135" s="163"/>
    </row>
    <row r="136" spans="1:6" ht="75">
      <c r="A136" s="166" t="s">
        <v>200</v>
      </c>
      <c r="B136" s="168" t="s">
        <v>520</v>
      </c>
      <c r="C136" s="164" t="s">
        <v>26</v>
      </c>
      <c r="D136" s="163">
        <v>148</v>
      </c>
      <c r="E136" s="171"/>
      <c r="F136" s="163">
        <f>(D136*E136)</f>
        <v>0</v>
      </c>
    </row>
    <row r="137" spans="1:6" ht="15">
      <c r="A137" s="166"/>
      <c r="B137" s="168"/>
      <c r="C137" s="164"/>
      <c r="D137" s="163"/>
      <c r="E137" s="171"/>
      <c r="F137" s="163"/>
    </row>
    <row r="138" spans="1:6" ht="60">
      <c r="A138" s="166" t="s">
        <v>199</v>
      </c>
      <c r="B138" s="168" t="s">
        <v>521</v>
      </c>
      <c r="C138" s="164" t="s">
        <v>26</v>
      </c>
      <c r="D138" s="163">
        <v>16</v>
      </c>
      <c r="E138" s="171"/>
      <c r="F138" s="163">
        <f>(D138*E138)</f>
        <v>0</v>
      </c>
    </row>
    <row r="139" spans="1:6" ht="15">
      <c r="A139" s="166"/>
      <c r="B139" s="168"/>
      <c r="C139" s="164"/>
      <c r="D139" s="163"/>
      <c r="E139" s="171"/>
      <c r="F139" s="163"/>
    </row>
    <row r="140" spans="1:6" ht="45">
      <c r="A140" s="166" t="s">
        <v>198</v>
      </c>
      <c r="B140" s="168" t="s">
        <v>197</v>
      </c>
      <c r="C140" s="164" t="s">
        <v>26</v>
      </c>
      <c r="D140" s="163">
        <v>324.5</v>
      </c>
      <c r="E140" s="171"/>
      <c r="F140" s="163">
        <f>(D140*E140)</f>
        <v>0</v>
      </c>
    </row>
    <row r="141" spans="1:6" ht="15">
      <c r="A141" s="166"/>
      <c r="B141" s="168"/>
      <c r="C141" s="164"/>
      <c r="D141" s="163"/>
      <c r="E141" s="171"/>
      <c r="F141" s="163"/>
    </row>
    <row r="142" spans="1:6" ht="172.15" customHeight="1">
      <c r="A142" s="202" t="s">
        <v>196</v>
      </c>
      <c r="B142" s="201" t="s">
        <v>195</v>
      </c>
      <c r="C142" s="200" t="s">
        <v>26</v>
      </c>
      <c r="D142" s="199">
        <v>8.0500000000000007</v>
      </c>
      <c r="E142" s="198"/>
      <c r="F142" s="197">
        <f>(D142*E142)</f>
        <v>0</v>
      </c>
    </row>
    <row r="143" spans="1:6" ht="15">
      <c r="A143" s="202"/>
      <c r="B143" s="201"/>
      <c r="C143" s="200"/>
      <c r="D143" s="199"/>
      <c r="E143" s="198"/>
      <c r="F143" s="197"/>
    </row>
    <row r="144" spans="1:6" ht="15.75">
      <c r="A144" s="174" t="s">
        <v>67</v>
      </c>
      <c r="B144" s="196" t="s">
        <v>194</v>
      </c>
      <c r="C144" s="195"/>
      <c r="D144" s="192"/>
      <c r="E144" s="192"/>
      <c r="F144" s="192"/>
    </row>
    <row r="145" spans="1:6" ht="15.75">
      <c r="A145" s="174"/>
      <c r="B145" s="196"/>
      <c r="C145" s="195"/>
      <c r="D145" s="192"/>
      <c r="E145" s="192"/>
      <c r="F145" s="192"/>
    </row>
    <row r="146" spans="1:6" ht="30">
      <c r="A146" s="194" t="s">
        <v>193</v>
      </c>
      <c r="B146" s="193" t="s">
        <v>192</v>
      </c>
      <c r="C146" s="164" t="s">
        <v>189</v>
      </c>
      <c r="D146" s="192">
        <v>3.3</v>
      </c>
      <c r="E146" s="192"/>
      <c r="F146" s="192">
        <f>D146*E146</f>
        <v>0</v>
      </c>
    </row>
    <row r="147" spans="1:6" ht="15">
      <c r="A147" s="194"/>
      <c r="B147" s="193"/>
      <c r="C147" s="164"/>
      <c r="D147" s="192"/>
      <c r="E147" s="192"/>
      <c r="F147" s="192"/>
    </row>
    <row r="148" spans="1:6" ht="30">
      <c r="A148" s="194" t="s">
        <v>191</v>
      </c>
      <c r="B148" s="193" t="s">
        <v>190</v>
      </c>
      <c r="C148" s="164" t="s">
        <v>189</v>
      </c>
      <c r="D148" s="192">
        <v>5.2</v>
      </c>
      <c r="E148" s="192"/>
      <c r="F148" s="192">
        <f>D148*E148</f>
        <v>0</v>
      </c>
    </row>
    <row r="149" spans="1:6" ht="15">
      <c r="A149" s="194"/>
      <c r="B149" s="193"/>
      <c r="C149" s="164"/>
      <c r="D149" s="192"/>
      <c r="E149" s="192"/>
      <c r="F149" s="192"/>
    </row>
    <row r="150" spans="1:6" ht="15.75">
      <c r="A150" s="174"/>
      <c r="B150" s="165" t="s">
        <v>188</v>
      </c>
      <c r="C150" s="167"/>
      <c r="D150" s="175"/>
      <c r="E150" s="173"/>
      <c r="F150" s="162">
        <f>SUM(F112:F149)</f>
        <v>0</v>
      </c>
    </row>
    <row r="151" spans="1:6" ht="15">
      <c r="A151" s="194"/>
      <c r="B151" s="193"/>
      <c r="C151" s="164"/>
      <c r="D151" s="192"/>
      <c r="E151" s="192"/>
      <c r="F151" s="192"/>
    </row>
    <row r="152" spans="1:6" ht="15.75">
      <c r="A152" s="174" t="s">
        <v>187</v>
      </c>
      <c r="B152" s="165" t="s">
        <v>186</v>
      </c>
      <c r="C152" s="167"/>
      <c r="D152" s="175"/>
      <c r="E152" s="190"/>
      <c r="F152" s="162"/>
    </row>
    <row r="153" spans="1:6" ht="60">
      <c r="A153" s="174"/>
      <c r="B153" s="191" t="s">
        <v>185</v>
      </c>
      <c r="C153" s="167"/>
      <c r="D153" s="175"/>
      <c r="E153" s="190"/>
      <c r="F153" s="162"/>
    </row>
    <row r="154" spans="1:6" ht="15.75">
      <c r="A154" s="174"/>
      <c r="B154" s="191"/>
      <c r="C154" s="167"/>
      <c r="D154" s="175"/>
      <c r="E154" s="190"/>
      <c r="F154" s="162"/>
    </row>
    <row r="155" spans="1:6" ht="15.75">
      <c r="A155" s="174" t="s">
        <v>19</v>
      </c>
      <c r="B155" s="165" t="s">
        <v>184</v>
      </c>
      <c r="C155" s="167"/>
      <c r="D155" s="175"/>
      <c r="E155" s="173"/>
      <c r="F155" s="162"/>
    </row>
    <row r="156" spans="1:6" ht="60">
      <c r="A156" s="166" t="s">
        <v>183</v>
      </c>
      <c r="B156" s="168" t="s">
        <v>182</v>
      </c>
      <c r="C156" s="164" t="s">
        <v>26</v>
      </c>
      <c r="D156" s="163">
        <v>96</v>
      </c>
      <c r="E156" s="171"/>
      <c r="F156" s="163">
        <f>(D156*E156)</f>
        <v>0</v>
      </c>
    </row>
    <row r="157" spans="1:6" ht="15.75">
      <c r="A157" s="174"/>
      <c r="B157" s="168"/>
      <c r="C157" s="164"/>
      <c r="D157" s="189"/>
      <c r="E157" s="171"/>
      <c r="F157" s="163"/>
    </row>
    <row r="158" spans="1:6" ht="15.75">
      <c r="A158" s="174"/>
      <c r="B158" s="165" t="s">
        <v>181</v>
      </c>
      <c r="C158" s="167"/>
      <c r="D158" s="175"/>
      <c r="E158" s="173"/>
      <c r="F158" s="162">
        <f>SUM(F155:F157)</f>
        <v>0</v>
      </c>
    </row>
    <row r="159" spans="1:6" ht="15.75">
      <c r="A159" s="174"/>
      <c r="B159" s="165"/>
      <c r="C159" s="167"/>
      <c r="D159" s="175"/>
      <c r="E159" s="173"/>
      <c r="F159" s="162"/>
    </row>
    <row r="160" spans="1:6" ht="15.75">
      <c r="A160" s="174" t="s">
        <v>180</v>
      </c>
      <c r="B160" s="165" t="s">
        <v>179</v>
      </c>
      <c r="C160" s="167"/>
      <c r="D160" s="175"/>
      <c r="E160" s="173"/>
      <c r="F160" s="162"/>
    </row>
    <row r="161" spans="1:6" ht="15.75">
      <c r="A161" s="174" t="s">
        <v>178</v>
      </c>
      <c r="B161" s="165" t="s">
        <v>177</v>
      </c>
      <c r="C161" s="167"/>
      <c r="D161" s="175"/>
      <c r="E161" s="173"/>
      <c r="F161" s="162"/>
    </row>
    <row r="162" spans="1:6" ht="15.75">
      <c r="A162" s="174"/>
      <c r="B162" s="165"/>
      <c r="C162" s="167"/>
      <c r="D162" s="175"/>
      <c r="E162" s="173"/>
      <c r="F162" s="162"/>
    </row>
    <row r="163" spans="1:6" ht="30">
      <c r="A163" s="166" t="s">
        <v>176</v>
      </c>
      <c r="B163" s="168" t="s">
        <v>175</v>
      </c>
      <c r="C163" s="187" t="s">
        <v>21</v>
      </c>
      <c r="D163" s="163">
        <v>3</v>
      </c>
      <c r="E163" s="171"/>
      <c r="F163" s="180">
        <f>(D163*E163)</f>
        <v>0</v>
      </c>
    </row>
    <row r="164" spans="1:6" ht="15">
      <c r="A164" s="166"/>
      <c r="B164" s="168"/>
      <c r="C164" s="187"/>
      <c r="D164" s="163"/>
      <c r="E164" s="171"/>
      <c r="F164" s="180"/>
    </row>
    <row r="165" spans="1:6" ht="45">
      <c r="A165" s="166" t="s">
        <v>174</v>
      </c>
      <c r="B165" s="168" t="s">
        <v>173</v>
      </c>
      <c r="C165" s="187" t="s">
        <v>21</v>
      </c>
      <c r="D165" s="163">
        <v>3</v>
      </c>
      <c r="E165" s="171"/>
      <c r="F165" s="180">
        <f>(D165*E165)</f>
        <v>0</v>
      </c>
    </row>
    <row r="166" spans="1:6" ht="15">
      <c r="A166" s="166"/>
      <c r="B166" s="168"/>
      <c r="C166" s="187"/>
      <c r="D166" s="163"/>
      <c r="E166" s="171"/>
      <c r="F166" s="180"/>
    </row>
    <row r="167" spans="1:6" ht="75">
      <c r="A167" s="166" t="s">
        <v>172</v>
      </c>
      <c r="B167" s="168" t="s">
        <v>171</v>
      </c>
      <c r="C167" s="187" t="s">
        <v>21</v>
      </c>
      <c r="D167" s="163">
        <v>4</v>
      </c>
      <c r="E167" s="171"/>
      <c r="F167" s="180">
        <f>(D167*E167)</f>
        <v>0</v>
      </c>
    </row>
    <row r="168" spans="1:6" ht="15">
      <c r="A168" s="166"/>
      <c r="B168" s="168"/>
      <c r="C168" s="187"/>
      <c r="D168" s="163"/>
      <c r="E168" s="171"/>
      <c r="F168" s="180"/>
    </row>
    <row r="169" spans="1:6" ht="45">
      <c r="A169" s="186" t="s">
        <v>170</v>
      </c>
      <c r="B169" s="186" t="s">
        <v>169</v>
      </c>
      <c r="C169" s="185" t="s">
        <v>21</v>
      </c>
      <c r="D169" s="184">
        <v>2</v>
      </c>
      <c r="E169" s="183"/>
      <c r="F169" s="182">
        <f>(D169*E169)</f>
        <v>0</v>
      </c>
    </row>
    <row r="170" spans="1:6" ht="15">
      <c r="A170" s="186"/>
      <c r="B170" s="186"/>
      <c r="C170" s="185"/>
      <c r="D170" s="184"/>
      <c r="E170" s="183"/>
      <c r="F170" s="182"/>
    </row>
    <row r="171" spans="1:6" ht="45">
      <c r="A171" s="186" t="s">
        <v>168</v>
      </c>
      <c r="B171" s="186" t="s">
        <v>167</v>
      </c>
      <c r="C171" s="185" t="s">
        <v>21</v>
      </c>
      <c r="D171" s="184">
        <v>4</v>
      </c>
      <c r="E171" s="183"/>
      <c r="F171" s="182">
        <f>(D171*E171)</f>
        <v>0</v>
      </c>
    </row>
    <row r="172" spans="1:6" ht="15">
      <c r="A172" s="186"/>
      <c r="B172" s="186"/>
      <c r="C172" s="185"/>
      <c r="D172" s="184"/>
      <c r="E172" s="183"/>
      <c r="F172" s="182"/>
    </row>
    <row r="173" spans="1:6" ht="45">
      <c r="A173" s="186" t="s">
        <v>166</v>
      </c>
      <c r="B173" s="186" t="s">
        <v>164</v>
      </c>
      <c r="C173" s="185" t="s">
        <v>21</v>
      </c>
      <c r="D173" s="184">
        <v>2</v>
      </c>
      <c r="E173" s="183"/>
      <c r="F173" s="182">
        <f>(D173*E173)</f>
        <v>0</v>
      </c>
    </row>
    <row r="174" spans="1:6" ht="15">
      <c r="A174" s="186"/>
      <c r="B174" s="186"/>
      <c r="C174" s="185"/>
      <c r="D174" s="184"/>
      <c r="E174" s="183"/>
      <c r="F174" s="182"/>
    </row>
    <row r="175" spans="1:6" ht="45">
      <c r="A175" s="186" t="s">
        <v>165</v>
      </c>
      <c r="B175" s="186" t="s">
        <v>164</v>
      </c>
      <c r="C175" s="185" t="s">
        <v>21</v>
      </c>
      <c r="D175" s="184">
        <v>1</v>
      </c>
      <c r="E175" s="183"/>
      <c r="F175" s="182">
        <f>(D175*E175)</f>
        <v>0</v>
      </c>
    </row>
    <row r="176" spans="1:6" ht="15">
      <c r="A176" s="186"/>
      <c r="B176" s="186"/>
      <c r="C176" s="185"/>
      <c r="D176" s="184"/>
      <c r="E176" s="183"/>
      <c r="F176" s="182"/>
    </row>
    <row r="177" spans="1:6" ht="45">
      <c r="A177" s="186" t="s">
        <v>163</v>
      </c>
      <c r="B177" s="186" t="s">
        <v>162</v>
      </c>
      <c r="C177" s="185" t="s">
        <v>21</v>
      </c>
      <c r="D177" s="184">
        <v>3</v>
      </c>
      <c r="E177" s="183"/>
      <c r="F177" s="182">
        <f>(D177*E177)</f>
        <v>0</v>
      </c>
    </row>
    <row r="178" spans="1:6" ht="15">
      <c r="A178" s="186"/>
      <c r="B178" s="186"/>
      <c r="C178" s="185"/>
      <c r="D178" s="184"/>
      <c r="E178" s="183"/>
      <c r="F178" s="182"/>
    </row>
    <row r="179" spans="1:6" ht="15.75">
      <c r="A179" s="174" t="s">
        <v>161</v>
      </c>
      <c r="B179" s="165" t="s">
        <v>160</v>
      </c>
      <c r="C179" s="188"/>
      <c r="D179" s="163"/>
      <c r="E179" s="171"/>
      <c r="F179" s="180"/>
    </row>
    <row r="180" spans="1:6" ht="15.75">
      <c r="A180" s="174"/>
      <c r="B180" s="165"/>
      <c r="C180" s="188"/>
      <c r="D180" s="163"/>
      <c r="E180" s="171"/>
      <c r="F180" s="180"/>
    </row>
    <row r="181" spans="1:6" ht="65.25" customHeight="1">
      <c r="A181" s="181" t="s">
        <v>159</v>
      </c>
      <c r="B181" s="168" t="s">
        <v>158</v>
      </c>
      <c r="C181" s="164" t="s">
        <v>26</v>
      </c>
      <c r="D181" s="163">
        <v>7</v>
      </c>
      <c r="E181" s="171"/>
      <c r="F181" s="163">
        <f>D181*E181</f>
        <v>0</v>
      </c>
    </row>
    <row r="182" spans="1:6" ht="15">
      <c r="A182" s="181"/>
      <c r="B182" s="168"/>
      <c r="C182" s="187"/>
      <c r="D182" s="163"/>
      <c r="E182" s="171"/>
      <c r="F182" s="163"/>
    </row>
    <row r="183" spans="1:6" ht="79.5" customHeight="1">
      <c r="A183" s="181" t="s">
        <v>157</v>
      </c>
      <c r="B183" s="186" t="s">
        <v>156</v>
      </c>
      <c r="C183" s="185" t="s">
        <v>15</v>
      </c>
      <c r="D183" s="184">
        <v>14.2</v>
      </c>
      <c r="E183" s="183"/>
      <c r="F183" s="182">
        <f>+E183*D183</f>
        <v>0</v>
      </c>
    </row>
    <row r="184" spans="1:6" ht="15">
      <c r="A184" s="181"/>
      <c r="B184" s="168"/>
      <c r="C184" s="164"/>
      <c r="D184" s="163"/>
      <c r="E184" s="171"/>
      <c r="F184" s="180"/>
    </row>
    <row r="185" spans="1:6" ht="15.75">
      <c r="A185" s="166"/>
      <c r="B185" s="165" t="s">
        <v>155</v>
      </c>
      <c r="C185" s="179"/>
      <c r="D185" s="178"/>
      <c r="E185" s="177"/>
      <c r="F185" s="176">
        <f>SUM(F163:F184)</f>
        <v>0</v>
      </c>
    </row>
    <row r="186" spans="1:6" ht="15.75">
      <c r="A186" s="166"/>
      <c r="B186" s="165"/>
      <c r="C186" s="167"/>
      <c r="D186" s="175"/>
      <c r="E186" s="173"/>
      <c r="F186" s="162"/>
    </row>
    <row r="187" spans="1:6" ht="15.75">
      <c r="A187" s="166"/>
      <c r="B187" s="165" t="str">
        <f>A5</f>
        <v>Ureditev dela ulice Na Klisu</v>
      </c>
      <c r="C187" s="164"/>
      <c r="D187" s="162" t="s">
        <v>154</v>
      </c>
      <c r="E187" s="163"/>
      <c r="F187" s="162">
        <f>F83+F110+F150+F158+F185</f>
        <v>0</v>
      </c>
    </row>
  </sheetData>
  <mergeCells count="43">
    <mergeCell ref="B86:F86"/>
    <mergeCell ref="B14:D14"/>
    <mergeCell ref="E14:F14"/>
    <mergeCell ref="B25:D25"/>
    <mergeCell ref="E25:F25"/>
    <mergeCell ref="B18:D18"/>
    <mergeCell ref="E18:F18"/>
    <mergeCell ref="B19:D19"/>
    <mergeCell ref="B28:F28"/>
    <mergeCell ref="B31:F31"/>
    <mergeCell ref="B23:D23"/>
    <mergeCell ref="E23:F23"/>
    <mergeCell ref="B24:D24"/>
    <mergeCell ref="E24:F24"/>
    <mergeCell ref="E21:F21"/>
    <mergeCell ref="B22:D22"/>
    <mergeCell ref="E22:F22"/>
    <mergeCell ref="B16:D16"/>
    <mergeCell ref="E16:F16"/>
    <mergeCell ref="B17:D17"/>
    <mergeCell ref="E17:F17"/>
    <mergeCell ref="B20:D20"/>
    <mergeCell ref="E20:F20"/>
    <mergeCell ref="B11:D11"/>
    <mergeCell ref="E11:F11"/>
    <mergeCell ref="B12:D12"/>
    <mergeCell ref="E12:F12"/>
    <mergeCell ref="B15:D15"/>
    <mergeCell ref="E15:F15"/>
    <mergeCell ref="E13:F13"/>
    <mergeCell ref="B13:D13"/>
    <mergeCell ref="B8:D8"/>
    <mergeCell ref="E8:F8"/>
    <mergeCell ref="B9:D9"/>
    <mergeCell ref="E9:F9"/>
    <mergeCell ref="B10:D10"/>
    <mergeCell ref="E10:F10"/>
    <mergeCell ref="A2:F2"/>
    <mergeCell ref="B7:D7"/>
    <mergeCell ref="E7:F7"/>
    <mergeCell ref="A3:F3"/>
    <mergeCell ref="A5:F5"/>
    <mergeCell ref="A6:F6"/>
  </mergeCells>
  <pageMargins left="0.70866141732283472" right="0.70866141732283472" top="0.74803149606299213" bottom="0.74803149606299213" header="0.31496062992125984" footer="0.31496062992125984"/>
  <pageSetup paperSize="9" scale="77" orientation="portrait" r:id="rId1"/>
  <headerFooter>
    <oddHeader>&amp;R&amp;G</oddHeader>
    <oddFooter>&amp;LUreditev dela ulice Na Klisu&amp;Rstran &amp;P od &amp;N</oddFooter>
  </headerFooter>
  <rowBreaks count="7" manualBreakCount="7">
    <brk id="24" max="5" man="1"/>
    <brk id="66" max="5" man="1"/>
    <brk id="83" max="5" man="1"/>
    <brk id="110" max="5" man="1"/>
    <brk id="143" max="5" man="1"/>
    <brk id="150" max="5" man="1"/>
    <brk id="158" max="5" man="1"/>
  </rowBreaks>
  <colBreaks count="1" manualBreakCount="1">
    <brk id="6"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575B1-F34B-4B6A-9DFA-A6D14CC119FB}">
  <sheetPr>
    <tabColor theme="4" tint="0.79998168889431442"/>
  </sheetPr>
  <dimension ref="A1:I808"/>
  <sheetViews>
    <sheetView view="pageBreakPreview" topLeftCell="A5" zoomScaleNormal="100" zoomScaleSheetLayoutView="100" workbookViewId="0">
      <selection activeCell="J25" sqref="J25"/>
    </sheetView>
  </sheetViews>
  <sheetFormatPr defaultColWidth="8.7109375" defaultRowHeight="12.75"/>
  <cols>
    <col min="1" max="1" width="8.7109375" style="91" customWidth="1"/>
    <col min="2" max="2" width="43.7109375" style="92" customWidth="1"/>
    <col min="3" max="3" width="7.42578125" style="49" customWidth="1"/>
    <col min="4" max="4" width="12.5703125" style="95" bestFit="1" customWidth="1"/>
    <col min="5" max="5" width="10.7109375" style="94" customWidth="1"/>
    <col min="6" max="6" width="12.5703125" style="94" bestFit="1" customWidth="1"/>
    <col min="7" max="7" width="10.7109375" style="142" customWidth="1"/>
    <col min="8" max="8" width="10.7109375" style="141" customWidth="1"/>
    <col min="9" max="9" width="10.7109375" style="140" customWidth="1"/>
    <col min="10" max="16384" width="8.7109375" style="139"/>
  </cols>
  <sheetData>
    <row r="1" spans="1:6" customFormat="1" ht="15">
      <c r="A1" s="78"/>
    </row>
    <row r="2" spans="1:6" s="7" customFormat="1" ht="30.75" customHeight="1">
      <c r="A2" s="70"/>
      <c r="B2" s="246" t="s">
        <v>153</v>
      </c>
      <c r="C2" s="21"/>
      <c r="D2" s="21"/>
      <c r="E2" s="21"/>
      <c r="F2" s="21"/>
    </row>
    <row r="3" spans="1:6" s="7" customFormat="1">
      <c r="A3" s="70"/>
      <c r="B3" s="21"/>
      <c r="C3" s="21"/>
      <c r="D3" s="21"/>
      <c r="E3" s="21"/>
      <c r="F3" s="21"/>
    </row>
    <row r="4" spans="1:6" s="7" customFormat="1">
      <c r="A4" s="70"/>
      <c r="B4" s="21" t="s">
        <v>77</v>
      </c>
      <c r="C4" s="21"/>
      <c r="D4" s="21"/>
      <c r="E4" s="21"/>
      <c r="F4" s="21"/>
    </row>
    <row r="5" spans="1:6" s="7" customFormat="1">
      <c r="A5" s="70"/>
      <c r="B5" s="21"/>
      <c r="C5" s="21"/>
      <c r="D5" s="21"/>
      <c r="E5" s="21"/>
      <c r="F5" s="21"/>
    </row>
    <row r="6" spans="1:6" s="7" customFormat="1">
      <c r="A6" s="70"/>
      <c r="B6" s="21"/>
      <c r="C6" s="21"/>
      <c r="D6" s="21"/>
      <c r="E6" s="21"/>
      <c r="F6" s="21"/>
    </row>
    <row r="7" spans="1:6" s="7" customFormat="1">
      <c r="A7" s="70"/>
      <c r="B7" s="21"/>
      <c r="C7" s="21"/>
      <c r="D7" s="21"/>
      <c r="E7" s="21"/>
      <c r="F7" s="21"/>
    </row>
    <row r="8" spans="1:6" s="7" customFormat="1" ht="15">
      <c r="A8" s="79"/>
      <c r="B8" s="53"/>
      <c r="C8" s="54"/>
      <c r="D8" s="55"/>
      <c r="E8" s="56"/>
      <c r="F8" s="55"/>
    </row>
    <row r="9" spans="1:6" s="7" customFormat="1">
      <c r="A9" s="58" t="s">
        <v>46</v>
      </c>
      <c r="B9" s="59" t="s">
        <v>27</v>
      </c>
      <c r="C9" s="23" t="s">
        <v>1</v>
      </c>
      <c r="D9" s="60"/>
      <c r="E9" s="61"/>
      <c r="F9" s="60">
        <f>F39</f>
        <v>0</v>
      </c>
    </row>
    <row r="10" spans="1:6" s="7" customFormat="1" ht="15">
      <c r="A10" s="79"/>
      <c r="B10" s="53"/>
      <c r="C10" s="54"/>
      <c r="D10" s="55"/>
      <c r="E10" s="56"/>
      <c r="F10" s="55"/>
    </row>
    <row r="11" spans="1:6" s="7" customFormat="1">
      <c r="A11" s="58">
        <v>2</v>
      </c>
      <c r="B11" s="62" t="s">
        <v>18</v>
      </c>
      <c r="C11" s="23" t="s">
        <v>1</v>
      </c>
      <c r="D11" s="60"/>
      <c r="E11" s="61"/>
      <c r="F11" s="60">
        <f>F60</f>
        <v>0</v>
      </c>
    </row>
    <row r="12" spans="1:6" s="7" customFormat="1" ht="15">
      <c r="A12" s="79"/>
      <c r="B12" s="53"/>
      <c r="C12" s="54"/>
      <c r="D12" s="55"/>
      <c r="E12" s="56"/>
      <c r="F12" s="55"/>
    </row>
    <row r="13" spans="1:6" s="7" customFormat="1">
      <c r="A13" s="58" t="s">
        <v>47</v>
      </c>
      <c r="B13" s="59" t="s">
        <v>83</v>
      </c>
      <c r="C13" s="23" t="s">
        <v>1</v>
      </c>
      <c r="D13" s="60"/>
      <c r="E13" s="61"/>
      <c r="F13" s="60">
        <f>F118</f>
        <v>0</v>
      </c>
    </row>
    <row r="14" spans="1:6" s="7" customFormat="1" ht="15">
      <c r="A14" s="79"/>
      <c r="B14" s="53"/>
      <c r="C14" s="54"/>
      <c r="D14" s="55"/>
      <c r="E14" s="56"/>
      <c r="F14" s="55"/>
    </row>
    <row r="15" spans="1:6" s="7" customFormat="1" ht="13.5" thickBot="1">
      <c r="A15" s="71" t="s">
        <v>48</v>
      </c>
      <c r="B15" s="72" t="s">
        <v>54</v>
      </c>
      <c r="C15" s="73" t="s">
        <v>1</v>
      </c>
      <c r="D15" s="74"/>
      <c r="E15" s="75"/>
      <c r="F15" s="74">
        <f>F125</f>
        <v>0</v>
      </c>
    </row>
    <row r="16" spans="1:6" s="7" customFormat="1">
      <c r="A16" s="46"/>
      <c r="B16" s="52"/>
      <c r="C16" s="54"/>
      <c r="D16" s="55"/>
      <c r="E16" s="56"/>
      <c r="F16" s="55"/>
    </row>
    <row r="17" spans="1:9" s="7" customFormat="1">
      <c r="A17" s="46"/>
      <c r="B17" s="57" t="s">
        <v>24</v>
      </c>
      <c r="C17" s="9" t="s">
        <v>1</v>
      </c>
      <c r="D17" s="55"/>
      <c r="E17" s="56"/>
      <c r="F17" s="55">
        <f>SUM(F9:F15)</f>
        <v>0</v>
      </c>
    </row>
    <row r="18" spans="1:9" s="7" customFormat="1">
      <c r="A18" s="46"/>
      <c r="B18" s="63" t="s">
        <v>55</v>
      </c>
      <c r="C18" s="64" t="s">
        <v>1</v>
      </c>
      <c r="D18" s="65" t="s">
        <v>56</v>
      </c>
      <c r="E18" s="22"/>
      <c r="F18" s="13">
        <f>F17*0.22</f>
        <v>0</v>
      </c>
    </row>
    <row r="19" spans="1:9" s="7" customFormat="1">
      <c r="A19" s="80"/>
      <c r="B19" s="1"/>
      <c r="C19" s="9"/>
      <c r="D19" s="13"/>
      <c r="E19" s="22"/>
      <c r="F19" s="13"/>
      <c r="G19" s="43"/>
    </row>
    <row r="20" spans="1:9" s="7" customFormat="1" ht="15.75">
      <c r="A20" s="81"/>
      <c r="B20" s="66" t="s">
        <v>24</v>
      </c>
      <c r="C20" s="67" t="s">
        <v>1</v>
      </c>
      <c r="D20" s="68"/>
      <c r="E20" s="69"/>
      <c r="F20" s="68">
        <f>F17+F18</f>
        <v>0</v>
      </c>
      <c r="G20" s="131"/>
    </row>
    <row r="21" spans="1:9" s="7" customFormat="1" ht="15.75">
      <c r="A21" s="81"/>
      <c r="B21" s="66"/>
      <c r="C21" s="67"/>
      <c r="D21" s="68"/>
      <c r="E21" s="69"/>
      <c r="F21" s="68"/>
      <c r="G21" s="131"/>
    </row>
    <row r="22" spans="1:9" s="136" customFormat="1" ht="15" customHeight="1">
      <c r="A22" s="84"/>
      <c r="B22" s="411"/>
      <c r="C22" s="411"/>
      <c r="D22" s="411"/>
      <c r="E22" s="412"/>
      <c r="F22" s="412"/>
      <c r="G22" s="155"/>
      <c r="H22" s="154"/>
      <c r="I22" s="137"/>
    </row>
    <row r="23" spans="1:9" s="135" customFormat="1" ht="15" customHeight="1">
      <c r="A23" s="160" t="s">
        <v>57</v>
      </c>
      <c r="B23" s="160" t="s">
        <v>0</v>
      </c>
      <c r="C23" s="159" t="s">
        <v>6</v>
      </c>
      <c r="D23" s="158" t="s">
        <v>7</v>
      </c>
      <c r="E23" s="158" t="s">
        <v>8</v>
      </c>
      <c r="F23" s="158" t="s">
        <v>9</v>
      </c>
      <c r="G23" s="146"/>
      <c r="H23" s="157"/>
      <c r="I23" s="156"/>
    </row>
    <row r="24" spans="1:9" s="136" customFormat="1" ht="56.25" customHeight="1" thickBot="1">
      <c r="A24" s="76"/>
      <c r="B24" s="409" t="s">
        <v>58</v>
      </c>
      <c r="C24" s="409"/>
      <c r="D24" s="409"/>
      <c r="E24" s="77"/>
      <c r="F24" s="77"/>
      <c r="G24" s="155"/>
      <c r="H24" s="154"/>
      <c r="I24" s="137"/>
    </row>
    <row r="25" spans="1:9" s="136" customFormat="1" ht="15" customHeight="1" thickBot="1">
      <c r="A25" s="45" t="s">
        <v>46</v>
      </c>
      <c r="B25" s="11" t="s">
        <v>27</v>
      </c>
      <c r="C25" s="27"/>
      <c r="D25" s="28"/>
      <c r="E25" s="29"/>
      <c r="F25" s="30"/>
      <c r="G25" s="155"/>
      <c r="H25" s="154"/>
      <c r="I25" s="137"/>
    </row>
    <row r="26" spans="1:9" s="136" customFormat="1" ht="42" customHeight="1">
      <c r="A26" s="46"/>
      <c r="B26" s="410" t="s">
        <v>522</v>
      </c>
      <c r="C26" s="410"/>
      <c r="D26" s="410"/>
      <c r="E26" s="22"/>
      <c r="F26" s="13"/>
      <c r="G26" s="155"/>
      <c r="H26" s="154"/>
      <c r="I26" s="137"/>
    </row>
    <row r="27" spans="1:9" s="136" customFormat="1" ht="15" customHeight="1">
      <c r="A27" s="133" t="s">
        <v>10</v>
      </c>
      <c r="B27" s="18" t="s">
        <v>59</v>
      </c>
      <c r="C27" s="19"/>
      <c r="D27" s="20"/>
      <c r="E27" s="24"/>
      <c r="F27" s="132"/>
      <c r="G27" s="155"/>
      <c r="H27" s="154"/>
      <c r="I27" s="137"/>
    </row>
    <row r="28" spans="1:9" s="136" customFormat="1" ht="25.5">
      <c r="A28" s="38" t="s">
        <v>28</v>
      </c>
      <c r="B28" s="2" t="s">
        <v>152</v>
      </c>
      <c r="C28" s="31" t="s">
        <v>26</v>
      </c>
      <c r="D28" s="32">
        <v>155</v>
      </c>
      <c r="E28" s="40"/>
      <c r="F28" s="32">
        <f>ROUND(D28*E28,2)</f>
        <v>0</v>
      </c>
      <c r="G28" s="155"/>
      <c r="H28" s="154"/>
      <c r="I28" s="137"/>
    </row>
    <row r="29" spans="1:9" s="136" customFormat="1" ht="15" customHeight="1">
      <c r="A29" s="81"/>
      <c r="B29" s="4"/>
      <c r="C29" s="8"/>
      <c r="D29" s="12"/>
      <c r="E29" s="41"/>
      <c r="F29" s="13"/>
      <c r="G29" s="155"/>
      <c r="H29" s="154"/>
      <c r="I29" s="137"/>
    </row>
    <row r="30" spans="1:9" s="135" customFormat="1" ht="89.25">
      <c r="A30" s="38" t="s">
        <v>29</v>
      </c>
      <c r="B30" s="2" t="s">
        <v>151</v>
      </c>
      <c r="C30" s="31" t="s">
        <v>21</v>
      </c>
      <c r="D30" s="32">
        <v>19</v>
      </c>
      <c r="E30" s="40"/>
      <c r="F30" s="32">
        <f>ROUND(D30*E30,2)</f>
        <v>0</v>
      </c>
      <c r="G30" s="146"/>
      <c r="H30" s="145"/>
      <c r="I30" s="134"/>
    </row>
    <row r="31" spans="1:9" s="135" customFormat="1">
      <c r="A31" s="81"/>
      <c r="B31" s="4"/>
      <c r="C31" s="8"/>
      <c r="D31" s="12"/>
      <c r="E31" s="41"/>
      <c r="F31" s="13"/>
      <c r="G31" s="146"/>
      <c r="H31" s="145"/>
      <c r="I31" s="134"/>
    </row>
    <row r="32" spans="1:9" s="135" customFormat="1" ht="51">
      <c r="A32" s="38" t="s">
        <v>30</v>
      </c>
      <c r="B32" s="2" t="s">
        <v>150</v>
      </c>
      <c r="C32" s="31" t="s">
        <v>21</v>
      </c>
      <c r="D32" s="32">
        <v>6</v>
      </c>
      <c r="E32" s="40"/>
      <c r="F32" s="32">
        <f>ROUND(D32*E32,2)</f>
        <v>0</v>
      </c>
      <c r="G32" s="146"/>
      <c r="H32" s="145"/>
      <c r="I32" s="134"/>
    </row>
    <row r="33" spans="1:9" s="135" customFormat="1">
      <c r="A33" s="81"/>
      <c r="B33" s="4"/>
      <c r="C33" s="8"/>
      <c r="D33" s="12"/>
      <c r="E33" s="41"/>
      <c r="F33" s="13"/>
      <c r="G33" s="146"/>
      <c r="H33" s="145"/>
      <c r="I33" s="134"/>
    </row>
    <row r="34" spans="1:9" s="135" customFormat="1">
      <c r="A34" s="133" t="s">
        <v>11</v>
      </c>
      <c r="B34" s="18" t="s">
        <v>60</v>
      </c>
      <c r="C34" s="19"/>
      <c r="D34" s="20"/>
      <c r="E34" s="24"/>
      <c r="F34" s="132"/>
      <c r="G34" s="146"/>
      <c r="H34" s="145"/>
      <c r="I34" s="134"/>
    </row>
    <row r="35" spans="1:9" s="135" customFormat="1" ht="25.5">
      <c r="A35" s="38" t="s">
        <v>31</v>
      </c>
      <c r="B35" s="2" t="s">
        <v>149</v>
      </c>
      <c r="C35" s="31" t="s">
        <v>26</v>
      </c>
      <c r="D35" s="32">
        <v>75</v>
      </c>
      <c r="E35" s="40"/>
      <c r="F35" s="32">
        <f>ROUND(D35*E35,2)</f>
        <v>0</v>
      </c>
      <c r="G35" s="146"/>
      <c r="H35" s="145"/>
      <c r="I35" s="134"/>
    </row>
    <row r="36" spans="1:9" s="135" customFormat="1">
      <c r="A36" s="81"/>
      <c r="B36" s="4"/>
      <c r="C36" s="8"/>
      <c r="D36" s="12"/>
      <c r="E36" s="41"/>
      <c r="F36" s="13"/>
      <c r="G36" s="146"/>
      <c r="H36" s="145"/>
      <c r="I36" s="134"/>
    </row>
    <row r="37" spans="1:9" s="135" customFormat="1" ht="25.5">
      <c r="A37" s="38" t="s">
        <v>32</v>
      </c>
      <c r="B37" s="2" t="s">
        <v>148</v>
      </c>
      <c r="C37" s="31" t="s">
        <v>21</v>
      </c>
      <c r="D37" s="32">
        <v>5</v>
      </c>
      <c r="E37" s="40"/>
      <c r="F37" s="32">
        <f>ROUND(D37*E37,2)</f>
        <v>0</v>
      </c>
      <c r="G37" s="146"/>
      <c r="H37" s="145"/>
      <c r="I37" s="134"/>
    </row>
    <row r="38" spans="1:9" s="135" customFormat="1">
      <c r="A38" s="81"/>
      <c r="B38" s="4"/>
      <c r="C38" s="8"/>
      <c r="D38" s="12"/>
      <c r="E38" s="41"/>
      <c r="F38" s="13"/>
      <c r="G38" s="146"/>
      <c r="H38" s="145"/>
      <c r="I38" s="134"/>
    </row>
    <row r="39" spans="1:9" s="135" customFormat="1">
      <c r="A39" s="50"/>
      <c r="B39" s="3" t="s">
        <v>78</v>
      </c>
      <c r="C39" s="10"/>
      <c r="D39" s="14"/>
      <c r="E39" s="15"/>
      <c r="F39" s="150">
        <f>SUM(F28:F37)</f>
        <v>0</v>
      </c>
      <c r="G39" s="146"/>
      <c r="H39" s="145"/>
      <c r="I39" s="134"/>
    </row>
    <row r="40" spans="1:9" s="135" customFormat="1">
      <c r="A40" s="51"/>
      <c r="B40" s="6"/>
      <c r="C40" s="37"/>
      <c r="D40" s="34"/>
      <c r="E40" s="48"/>
      <c r="F40" s="34"/>
      <c r="G40" s="146"/>
      <c r="H40" s="145"/>
      <c r="I40" s="134"/>
    </row>
    <row r="41" spans="1:9" s="135" customFormat="1" ht="13.5" thickBot="1">
      <c r="A41" s="82"/>
      <c r="B41" s="5"/>
      <c r="C41" s="8"/>
      <c r="D41" s="12"/>
      <c r="E41" s="33"/>
      <c r="F41" s="12"/>
      <c r="G41" s="146"/>
      <c r="H41" s="145"/>
      <c r="I41" s="134"/>
    </row>
    <row r="42" spans="1:9" s="136" customFormat="1" ht="15" customHeight="1" thickBot="1">
      <c r="A42" s="45" t="s">
        <v>62</v>
      </c>
      <c r="B42" s="11" t="s">
        <v>18</v>
      </c>
      <c r="C42" s="27"/>
      <c r="D42" s="28"/>
      <c r="E42" s="29"/>
      <c r="F42" s="30"/>
      <c r="G42" s="155"/>
      <c r="H42" s="154"/>
      <c r="I42" s="137"/>
    </row>
    <row r="43" spans="1:9" s="136" customFormat="1" ht="43.9" customHeight="1">
      <c r="A43" s="80"/>
      <c r="B43" s="408" t="s">
        <v>147</v>
      </c>
      <c r="C43" s="408"/>
      <c r="D43" s="408"/>
      <c r="E43" s="85"/>
      <c r="F43" s="32"/>
      <c r="G43" s="155"/>
      <c r="H43" s="154"/>
      <c r="I43" s="137"/>
    </row>
    <row r="44" spans="1:9" s="136" customFormat="1" ht="15" customHeight="1">
      <c r="A44" s="133" t="s">
        <v>14</v>
      </c>
      <c r="B44" s="18" t="s">
        <v>63</v>
      </c>
      <c r="C44" s="19"/>
      <c r="D44" s="20"/>
      <c r="E44" s="24"/>
      <c r="F44" s="132"/>
      <c r="G44" s="155"/>
      <c r="H44" s="154"/>
      <c r="I44" s="137"/>
    </row>
    <row r="45" spans="1:9" s="136" customFormat="1" ht="89.25">
      <c r="A45" s="38" t="s">
        <v>35</v>
      </c>
      <c r="B45" s="2" t="s">
        <v>146</v>
      </c>
      <c r="C45" s="31" t="s">
        <v>79</v>
      </c>
      <c r="D45" s="32">
        <f>0.2*238.6</f>
        <v>47.72</v>
      </c>
      <c r="E45" s="40"/>
      <c r="F45" s="32">
        <f>ROUND(D45*E45,2)</f>
        <v>0</v>
      </c>
      <c r="G45" s="155"/>
      <c r="H45" s="154"/>
      <c r="I45" s="137"/>
    </row>
    <row r="46" spans="1:9" s="136" customFormat="1" ht="15" customHeight="1">
      <c r="A46" s="81"/>
      <c r="B46" s="4"/>
      <c r="C46" s="8"/>
      <c r="D46" s="12"/>
      <c r="E46" s="41"/>
      <c r="F46" s="13"/>
      <c r="G46" s="155"/>
      <c r="H46" s="154"/>
      <c r="I46" s="137"/>
    </row>
    <row r="47" spans="1:9" s="136" customFormat="1" ht="76.5">
      <c r="A47" s="38" t="s">
        <v>36</v>
      </c>
      <c r="B47" s="2" t="s">
        <v>145</v>
      </c>
      <c r="C47" s="31" t="s">
        <v>79</v>
      </c>
      <c r="D47" s="32">
        <f>0.8*238.6</f>
        <v>190.88</v>
      </c>
      <c r="E47" s="40"/>
      <c r="F47" s="32">
        <f>ROUND(D47*E47,2)</f>
        <v>0</v>
      </c>
      <c r="G47" s="155"/>
      <c r="H47" s="154"/>
      <c r="I47" s="137"/>
    </row>
    <row r="48" spans="1:9" s="136" customFormat="1" ht="15" customHeight="1">
      <c r="A48" s="81"/>
      <c r="B48" s="4"/>
      <c r="C48" s="8"/>
      <c r="D48" s="12"/>
      <c r="E48" s="41"/>
      <c r="F48" s="13"/>
      <c r="G48" s="155"/>
      <c r="H48" s="154"/>
      <c r="I48" s="137"/>
    </row>
    <row r="49" spans="1:9" s="136" customFormat="1" ht="38.25">
      <c r="A49" s="38" t="s">
        <v>37</v>
      </c>
      <c r="B49" s="2" t="s">
        <v>144</v>
      </c>
      <c r="C49" s="31" t="s">
        <v>79</v>
      </c>
      <c r="D49" s="32">
        <f>0.1*238.6</f>
        <v>23.86</v>
      </c>
      <c r="E49" s="40"/>
      <c r="F49" s="32">
        <f>ROUND(D49*E49,2)</f>
        <v>0</v>
      </c>
      <c r="G49" s="155"/>
      <c r="H49" s="154"/>
      <c r="I49" s="137"/>
    </row>
    <row r="50" spans="1:9" s="136" customFormat="1">
      <c r="A50" s="35"/>
      <c r="B50" s="47"/>
      <c r="C50" s="44"/>
      <c r="D50" s="36"/>
      <c r="E50" s="42"/>
      <c r="F50" s="36"/>
      <c r="G50" s="155"/>
      <c r="H50" s="154"/>
      <c r="I50" s="137"/>
    </row>
    <row r="51" spans="1:9" s="136" customFormat="1">
      <c r="A51" s="133" t="s">
        <v>16</v>
      </c>
      <c r="B51" s="18" t="s">
        <v>64</v>
      </c>
      <c r="C51" s="19"/>
      <c r="D51" s="20"/>
      <c r="E51" s="24"/>
      <c r="F51" s="132"/>
      <c r="G51" s="155"/>
      <c r="H51" s="154"/>
      <c r="I51" s="137"/>
    </row>
    <row r="52" spans="1:9" s="136" customFormat="1" ht="25.5">
      <c r="A52" s="38" t="s">
        <v>38</v>
      </c>
      <c r="B52" s="2" t="s">
        <v>80</v>
      </c>
      <c r="C52" s="31" t="s">
        <v>81</v>
      </c>
      <c r="D52" s="32">
        <v>110.8</v>
      </c>
      <c r="E52" s="40"/>
      <c r="F52" s="32">
        <f>ROUND(D52*E52,2)</f>
        <v>0</v>
      </c>
      <c r="G52" s="155"/>
      <c r="H52" s="154"/>
      <c r="I52" s="137"/>
    </row>
    <row r="53" spans="1:9" s="136" customFormat="1">
      <c r="A53" s="81"/>
      <c r="B53" s="4"/>
      <c r="C53" s="8"/>
      <c r="D53" s="12"/>
      <c r="E53" s="41"/>
      <c r="F53" s="13"/>
      <c r="G53" s="155"/>
      <c r="H53" s="154"/>
      <c r="I53" s="137"/>
    </row>
    <row r="54" spans="1:9" s="136" customFormat="1">
      <c r="A54" s="81"/>
      <c r="B54" s="4"/>
      <c r="C54" s="8"/>
      <c r="D54" s="12"/>
      <c r="E54" s="41"/>
      <c r="F54" s="13"/>
      <c r="G54" s="155"/>
      <c r="H54" s="154"/>
      <c r="I54" s="137"/>
    </row>
    <row r="55" spans="1:9" s="136" customFormat="1">
      <c r="A55" s="133" t="s">
        <v>76</v>
      </c>
      <c r="B55" s="18" t="s">
        <v>143</v>
      </c>
      <c r="C55" s="19"/>
      <c r="D55" s="20"/>
      <c r="E55" s="24"/>
      <c r="F55" s="132"/>
      <c r="G55" s="155"/>
      <c r="H55" s="154"/>
      <c r="I55" s="137"/>
    </row>
    <row r="56" spans="1:9" s="136" customFormat="1" ht="51">
      <c r="A56" s="38" t="s">
        <v>82</v>
      </c>
      <c r="B56" s="2" t="s">
        <v>142</v>
      </c>
      <c r="C56" s="31" t="s">
        <v>79</v>
      </c>
      <c r="D56" s="32">
        <v>47.72</v>
      </c>
      <c r="E56" s="40"/>
      <c r="F56" s="32">
        <f>ROUND(D56*E56,2)</f>
        <v>0</v>
      </c>
      <c r="G56" s="155"/>
      <c r="H56" s="154"/>
      <c r="I56" s="137"/>
    </row>
    <row r="57" spans="1:9" s="136" customFormat="1">
      <c r="A57" s="46"/>
      <c r="B57" s="52"/>
      <c r="C57" s="9"/>
      <c r="D57" s="13"/>
      <c r="E57" s="22"/>
      <c r="F57" s="13"/>
      <c r="G57" s="155"/>
      <c r="H57" s="154"/>
      <c r="I57" s="137"/>
    </row>
    <row r="58" spans="1:9" s="136" customFormat="1" ht="38.25">
      <c r="A58" s="38" t="s">
        <v>141</v>
      </c>
      <c r="B58" s="2" t="s">
        <v>140</v>
      </c>
      <c r="C58" s="31" t="s">
        <v>79</v>
      </c>
      <c r="D58" s="32">
        <v>53.78</v>
      </c>
      <c r="E58" s="40"/>
      <c r="F58" s="32">
        <f>ROUND(D58*E58,2)</f>
        <v>0</v>
      </c>
      <c r="G58" s="155"/>
      <c r="H58" s="154"/>
      <c r="I58" s="137"/>
    </row>
    <row r="59" spans="1:9" s="136" customFormat="1" ht="15" customHeight="1">
      <c r="A59" s="8"/>
      <c r="B59" s="4"/>
      <c r="C59" s="8"/>
      <c r="D59" s="12"/>
      <c r="E59" s="41"/>
      <c r="F59" s="13"/>
      <c r="G59" s="155"/>
      <c r="H59" s="154"/>
      <c r="I59" s="137"/>
    </row>
    <row r="60" spans="1:9" s="136" customFormat="1" ht="15" customHeight="1">
      <c r="A60" s="50"/>
      <c r="B60" s="3" t="s">
        <v>65</v>
      </c>
      <c r="C60" s="10"/>
      <c r="D60" s="14"/>
      <c r="E60" s="15"/>
      <c r="F60" s="150">
        <f>SUM(F45:F59)</f>
        <v>0</v>
      </c>
      <c r="G60" s="155"/>
      <c r="H60" s="154"/>
      <c r="I60" s="137"/>
    </row>
    <row r="61" spans="1:9" s="136" customFormat="1">
      <c r="A61" s="35"/>
      <c r="B61" s="47"/>
      <c r="C61" s="44"/>
      <c r="D61" s="36"/>
      <c r="E61" s="42"/>
      <c r="F61" s="36"/>
      <c r="G61" s="155"/>
      <c r="H61" s="154"/>
      <c r="I61" s="137"/>
    </row>
    <row r="62" spans="1:9" s="136" customFormat="1" ht="15" customHeight="1" thickBot="1">
      <c r="A62" s="81"/>
      <c r="B62" s="4"/>
      <c r="C62" s="8"/>
      <c r="D62" s="12"/>
      <c r="E62" s="41"/>
      <c r="F62" s="13"/>
      <c r="G62" s="155"/>
      <c r="H62" s="154"/>
      <c r="I62" s="137"/>
    </row>
    <row r="63" spans="1:9" s="136" customFormat="1" ht="15" customHeight="1" thickBot="1">
      <c r="A63" s="45" t="s">
        <v>47</v>
      </c>
      <c r="B63" s="11" t="s">
        <v>83</v>
      </c>
      <c r="C63" s="27"/>
      <c r="D63" s="28"/>
      <c r="E63" s="29"/>
      <c r="F63" s="30"/>
      <c r="G63" s="155"/>
      <c r="H63" s="154"/>
      <c r="I63" s="137"/>
    </row>
    <row r="64" spans="1:9" s="136" customFormat="1" ht="43.15" customHeight="1">
      <c r="A64" s="80"/>
      <c r="B64" s="408" t="s">
        <v>139</v>
      </c>
      <c r="C64" s="408"/>
      <c r="D64" s="408"/>
      <c r="E64" s="80"/>
      <c r="F64" s="32"/>
      <c r="G64" s="155"/>
      <c r="H64" s="154"/>
      <c r="I64" s="137"/>
    </row>
    <row r="65" spans="1:9" s="136" customFormat="1" ht="15" customHeight="1">
      <c r="A65" s="133" t="s">
        <v>22</v>
      </c>
      <c r="B65" s="18" t="s">
        <v>84</v>
      </c>
      <c r="C65" s="19"/>
      <c r="D65" s="20"/>
      <c r="E65" s="24"/>
      <c r="F65" s="132"/>
      <c r="G65" s="155"/>
      <c r="H65" s="154"/>
      <c r="I65" s="137"/>
    </row>
    <row r="66" spans="1:9" s="136" customFormat="1" ht="51">
      <c r="A66" s="38" t="s">
        <v>39</v>
      </c>
      <c r="B66" s="2" t="s">
        <v>138</v>
      </c>
      <c r="C66" s="31" t="s">
        <v>26</v>
      </c>
      <c r="D66" s="32">
        <v>35</v>
      </c>
      <c r="E66" s="40"/>
      <c r="F66" s="32">
        <f>ROUND(D66*E66,2)</f>
        <v>0</v>
      </c>
      <c r="G66" s="155"/>
      <c r="H66" s="154"/>
      <c r="I66" s="137"/>
    </row>
    <row r="67" spans="1:9" s="135" customFormat="1" ht="15" customHeight="1">
      <c r="A67" s="81"/>
      <c r="B67" s="4"/>
      <c r="C67" s="8"/>
      <c r="D67" s="12"/>
      <c r="E67" s="41"/>
      <c r="F67" s="13"/>
      <c r="G67" s="146"/>
      <c r="H67" s="149"/>
      <c r="I67" s="134"/>
    </row>
    <row r="68" spans="1:9" s="135" customFormat="1" ht="41.25" customHeight="1">
      <c r="A68" s="38" t="s">
        <v>40</v>
      </c>
      <c r="B68" s="2" t="s">
        <v>137</v>
      </c>
      <c r="C68" s="31" t="s">
        <v>26</v>
      </c>
      <c r="D68" s="32">
        <v>2</v>
      </c>
      <c r="E68" s="40"/>
      <c r="F68" s="32">
        <f>ROUND(D68*E68,2)</f>
        <v>0</v>
      </c>
      <c r="G68" s="146"/>
      <c r="H68" s="149"/>
      <c r="I68" s="134"/>
    </row>
    <row r="69" spans="1:9" s="135" customFormat="1">
      <c r="A69" s="81"/>
      <c r="B69" s="4"/>
      <c r="C69" s="8"/>
      <c r="D69" s="12"/>
      <c r="E69" s="41"/>
      <c r="F69" s="13"/>
      <c r="G69" s="146"/>
      <c r="H69" s="149"/>
      <c r="I69" s="134"/>
    </row>
    <row r="70" spans="1:9" s="135" customFormat="1" ht="51">
      <c r="A70" s="38" t="s">
        <v>41</v>
      </c>
      <c r="B70" s="2" t="s">
        <v>136</v>
      </c>
      <c r="C70" s="31" t="s">
        <v>26</v>
      </c>
      <c r="D70" s="32">
        <v>40</v>
      </c>
      <c r="E70" s="40"/>
      <c r="F70" s="32">
        <f>ROUND(D70*E70,2)</f>
        <v>0</v>
      </c>
      <c r="G70" s="146"/>
      <c r="H70" s="149"/>
      <c r="I70" s="134"/>
    </row>
    <row r="71" spans="1:9" s="135" customFormat="1">
      <c r="A71" s="81"/>
      <c r="B71" s="4"/>
      <c r="C71" s="8"/>
      <c r="D71" s="12"/>
      <c r="E71" s="41"/>
      <c r="F71" s="13"/>
      <c r="G71" s="146"/>
      <c r="H71" s="149"/>
      <c r="I71" s="134"/>
    </row>
    <row r="72" spans="1:9" s="135" customFormat="1" ht="51">
      <c r="A72" s="38" t="s">
        <v>42</v>
      </c>
      <c r="B72" s="2" t="s">
        <v>135</v>
      </c>
      <c r="C72" s="31" t="s">
        <v>26</v>
      </c>
      <c r="D72" s="32">
        <v>6</v>
      </c>
      <c r="E72" s="40"/>
      <c r="F72" s="32">
        <f>ROUND(D72*E72,2)</f>
        <v>0</v>
      </c>
      <c r="G72" s="146"/>
      <c r="H72" s="149"/>
      <c r="I72" s="134"/>
    </row>
    <row r="73" spans="1:9" s="135" customFormat="1" ht="15" customHeight="1">
      <c r="A73" s="81"/>
      <c r="B73" s="4"/>
      <c r="C73" s="8"/>
      <c r="D73" s="12"/>
      <c r="E73" s="41"/>
      <c r="F73" s="13"/>
      <c r="G73" s="146"/>
      <c r="H73" s="149"/>
      <c r="I73" s="134"/>
    </row>
    <row r="74" spans="1:9" s="135" customFormat="1" ht="51">
      <c r="A74" s="38" t="s">
        <v>43</v>
      </c>
      <c r="B74" s="2" t="s">
        <v>134</v>
      </c>
      <c r="C74" s="31" t="s">
        <v>26</v>
      </c>
      <c r="D74" s="32">
        <v>94.1</v>
      </c>
      <c r="E74" s="40"/>
      <c r="F74" s="32">
        <f>ROUND(D74*E74,2)</f>
        <v>0</v>
      </c>
      <c r="G74" s="146"/>
      <c r="H74" s="149"/>
      <c r="I74" s="134"/>
    </row>
    <row r="75" spans="1:9" s="135" customFormat="1" ht="15" customHeight="1">
      <c r="A75" s="81"/>
      <c r="B75" s="4"/>
      <c r="C75" s="8"/>
      <c r="D75" s="12"/>
      <c r="E75" s="41"/>
      <c r="F75" s="13"/>
      <c r="G75" s="146"/>
      <c r="H75" s="149"/>
      <c r="I75" s="134"/>
    </row>
    <row r="76" spans="1:9" s="135" customFormat="1" ht="38.25">
      <c r="A76" s="38" t="s">
        <v>68</v>
      </c>
      <c r="B76" s="2" t="s">
        <v>133</v>
      </c>
      <c r="C76" s="31" t="s">
        <v>26</v>
      </c>
      <c r="D76" s="32">
        <v>35</v>
      </c>
      <c r="E76" s="40"/>
      <c r="F76" s="32">
        <f>ROUND(D76*E76,2)</f>
        <v>0</v>
      </c>
      <c r="G76" s="146"/>
      <c r="H76" s="149"/>
      <c r="I76" s="134"/>
    </row>
    <row r="77" spans="1:9" s="135" customFormat="1" ht="15" customHeight="1">
      <c r="A77" s="81"/>
      <c r="B77" s="4"/>
      <c r="C77" s="8"/>
      <c r="D77" s="12"/>
      <c r="E77" s="41"/>
      <c r="F77" s="13"/>
      <c r="G77" s="146"/>
      <c r="H77" s="149"/>
      <c r="I77" s="134"/>
    </row>
    <row r="78" spans="1:9" s="135" customFormat="1" ht="38.25">
      <c r="A78" s="38" t="s">
        <v>69</v>
      </c>
      <c r="B78" s="2" t="s">
        <v>132</v>
      </c>
      <c r="C78" s="31" t="s">
        <v>26</v>
      </c>
      <c r="D78" s="32">
        <v>2</v>
      </c>
      <c r="E78" s="40"/>
      <c r="F78" s="32">
        <f>ROUND(D78*E78,2)</f>
        <v>0</v>
      </c>
      <c r="G78" s="146"/>
      <c r="H78" s="149"/>
      <c r="I78" s="134"/>
    </row>
    <row r="79" spans="1:9" s="135" customFormat="1" ht="15" customHeight="1">
      <c r="A79" s="81"/>
      <c r="B79" s="4"/>
      <c r="C79" s="8"/>
      <c r="D79" s="12"/>
      <c r="E79" s="41"/>
      <c r="F79" s="13"/>
      <c r="G79" s="146"/>
      <c r="H79" s="149"/>
      <c r="I79" s="134"/>
    </row>
    <row r="80" spans="1:9" s="135" customFormat="1" ht="38.25">
      <c r="A80" s="38" t="s">
        <v>70</v>
      </c>
      <c r="B80" s="2" t="s">
        <v>131</v>
      </c>
      <c r="C80" s="31" t="s">
        <v>26</v>
      </c>
      <c r="D80" s="32">
        <v>40</v>
      </c>
      <c r="E80" s="40"/>
      <c r="F80" s="32">
        <f>ROUND(D80*E80,2)</f>
        <v>0</v>
      </c>
      <c r="G80" s="146"/>
      <c r="H80" s="149"/>
      <c r="I80" s="134"/>
    </row>
    <row r="81" spans="1:9" s="135" customFormat="1">
      <c r="A81" s="81"/>
      <c r="B81" s="4"/>
      <c r="C81" s="8"/>
      <c r="D81" s="12"/>
      <c r="E81" s="41"/>
      <c r="F81" s="13"/>
      <c r="G81" s="146"/>
      <c r="H81" s="149"/>
      <c r="I81" s="134"/>
    </row>
    <row r="82" spans="1:9" s="135" customFormat="1" ht="38.25">
      <c r="A82" s="38" t="s">
        <v>71</v>
      </c>
      <c r="B82" s="2" t="s">
        <v>130</v>
      </c>
      <c r="C82" s="31" t="s">
        <v>26</v>
      </c>
      <c r="D82" s="32">
        <v>6</v>
      </c>
      <c r="E82" s="40"/>
      <c r="F82" s="32">
        <f>ROUND(D82*E82,2)</f>
        <v>0</v>
      </c>
      <c r="G82" s="146"/>
      <c r="H82" s="149"/>
      <c r="I82" s="134"/>
    </row>
    <row r="83" spans="1:9" s="135" customFormat="1">
      <c r="A83" s="81"/>
      <c r="B83" s="4"/>
      <c r="C83" s="8"/>
      <c r="D83" s="12"/>
      <c r="E83" s="41"/>
      <c r="F83" s="13"/>
      <c r="G83" s="146"/>
      <c r="H83" s="149"/>
      <c r="I83" s="134"/>
    </row>
    <row r="84" spans="1:9" s="135" customFormat="1" ht="38.25">
      <c r="A84" s="38" t="s">
        <v>72</v>
      </c>
      <c r="B84" s="2" t="s">
        <v>129</v>
      </c>
      <c r="C84" s="31" t="s">
        <v>26</v>
      </c>
      <c r="D84" s="32">
        <v>94.1</v>
      </c>
      <c r="E84" s="40"/>
      <c r="F84" s="32">
        <f>ROUND(D84*E84,2)</f>
        <v>0</v>
      </c>
      <c r="G84" s="146"/>
      <c r="H84" s="149"/>
      <c r="I84" s="134"/>
    </row>
    <row r="85" spans="1:9" s="135" customFormat="1" ht="15" customHeight="1">
      <c r="A85" s="81"/>
      <c r="B85" s="4"/>
      <c r="C85" s="8"/>
      <c r="D85" s="12"/>
      <c r="E85" s="41"/>
      <c r="F85" s="13"/>
      <c r="G85" s="146"/>
      <c r="H85" s="149"/>
      <c r="I85" s="134"/>
    </row>
    <row r="86" spans="1:9" s="135" customFormat="1" ht="38.25">
      <c r="A86" s="38" t="s">
        <v>73</v>
      </c>
      <c r="B86" s="2" t="s">
        <v>128</v>
      </c>
      <c r="C86" s="31" t="s">
        <v>26</v>
      </c>
      <c r="D86" s="32">
        <v>168</v>
      </c>
      <c r="E86" s="40"/>
      <c r="F86" s="32">
        <f>ROUND(D86*E86,2)</f>
        <v>0</v>
      </c>
      <c r="G86" s="146"/>
      <c r="H86" s="149"/>
      <c r="I86" s="134"/>
    </row>
    <row r="87" spans="1:9" s="135" customFormat="1" ht="15" customHeight="1">
      <c r="A87" s="81"/>
      <c r="B87" s="4"/>
      <c r="C87" s="8"/>
      <c r="D87" s="12"/>
      <c r="E87" s="41"/>
      <c r="F87" s="13"/>
      <c r="G87" s="146"/>
      <c r="H87" s="149"/>
      <c r="I87" s="134"/>
    </row>
    <row r="88" spans="1:9" s="135" customFormat="1" ht="25.5">
      <c r="A88" s="38" t="s">
        <v>74</v>
      </c>
      <c r="B88" s="2" t="s">
        <v>127</v>
      </c>
      <c r="C88" s="31" t="s">
        <v>26</v>
      </c>
      <c r="D88" s="32">
        <v>168</v>
      </c>
      <c r="E88" s="40"/>
      <c r="F88" s="32">
        <f>ROUND(D88*E88,2)</f>
        <v>0</v>
      </c>
      <c r="G88" s="146"/>
      <c r="H88" s="149"/>
      <c r="I88" s="134"/>
    </row>
    <row r="89" spans="1:9" s="135" customFormat="1" ht="15" customHeight="1">
      <c r="A89" s="81"/>
      <c r="B89" s="4"/>
      <c r="C89" s="8"/>
      <c r="D89" s="12"/>
      <c r="E89" s="41"/>
      <c r="F89" s="13"/>
      <c r="G89" s="146"/>
      <c r="H89" s="149"/>
      <c r="I89" s="134"/>
    </row>
    <row r="90" spans="1:9" s="135" customFormat="1" ht="25.5">
      <c r="A90" s="38" t="s">
        <v>101</v>
      </c>
      <c r="B90" s="2" t="s">
        <v>85</v>
      </c>
      <c r="C90" s="31" t="s">
        <v>26</v>
      </c>
      <c r="D90" s="32">
        <v>155</v>
      </c>
      <c r="E90" s="40"/>
      <c r="F90" s="32">
        <f>ROUND(D90*E90,2)</f>
        <v>0</v>
      </c>
      <c r="G90" s="146"/>
      <c r="H90" s="149"/>
      <c r="I90" s="134"/>
    </row>
    <row r="91" spans="1:9" s="135" customFormat="1" ht="15" customHeight="1">
      <c r="A91" s="81"/>
      <c r="B91" s="4"/>
      <c r="C91" s="8"/>
      <c r="D91" s="12"/>
      <c r="E91" s="41"/>
      <c r="F91" s="13"/>
      <c r="G91" s="146"/>
      <c r="H91" s="149"/>
      <c r="I91" s="134"/>
    </row>
    <row r="92" spans="1:9" s="135" customFormat="1" ht="25.5">
      <c r="A92" s="38" t="s">
        <v>126</v>
      </c>
      <c r="B92" s="2" t="s">
        <v>86</v>
      </c>
      <c r="C92" s="31" t="s">
        <v>26</v>
      </c>
      <c r="D92" s="32">
        <f>D90</f>
        <v>155</v>
      </c>
      <c r="E92" s="40"/>
      <c r="F92" s="32">
        <f>ROUND(D92*E92,2)</f>
        <v>0</v>
      </c>
      <c r="G92" s="146"/>
      <c r="H92" s="149"/>
      <c r="I92" s="134"/>
    </row>
    <row r="93" spans="1:9" s="135" customFormat="1" ht="15" customHeight="1">
      <c r="A93" s="81"/>
      <c r="B93" s="4"/>
      <c r="C93" s="8"/>
      <c r="D93" s="12"/>
      <c r="E93" s="41"/>
      <c r="F93" s="13"/>
      <c r="G93" s="146"/>
      <c r="H93" s="149"/>
      <c r="I93" s="134"/>
    </row>
    <row r="94" spans="1:9" s="152" customFormat="1">
      <c r="A94" s="133" t="s">
        <v>23</v>
      </c>
      <c r="B94" s="18" t="s">
        <v>87</v>
      </c>
      <c r="C94" s="19"/>
      <c r="D94" s="20"/>
      <c r="E94" s="24"/>
      <c r="F94" s="132"/>
      <c r="G94" s="153"/>
      <c r="I94" s="153"/>
    </row>
    <row r="95" spans="1:9" s="135" customFormat="1" ht="148.15" customHeight="1">
      <c r="A95" s="38" t="s">
        <v>44</v>
      </c>
      <c r="B95" s="2" t="s">
        <v>125</v>
      </c>
      <c r="C95" s="31" t="s">
        <v>21</v>
      </c>
      <c r="D95" s="32">
        <v>2</v>
      </c>
      <c r="E95" s="40"/>
      <c r="F95" s="32">
        <f>ROUND(D95*E95,2)</f>
        <v>0</v>
      </c>
      <c r="G95" s="146"/>
      <c r="H95" s="149"/>
      <c r="I95" s="134"/>
    </row>
    <row r="96" spans="1:9" s="135" customFormat="1">
      <c r="A96" s="81"/>
      <c r="B96" s="4"/>
      <c r="C96" s="8"/>
      <c r="D96" s="12"/>
      <c r="E96" s="41"/>
      <c r="F96" s="13"/>
      <c r="G96" s="146"/>
      <c r="H96" s="149"/>
      <c r="I96" s="134"/>
    </row>
    <row r="97" spans="1:9" s="135" customFormat="1" ht="151.15" customHeight="1">
      <c r="A97" s="38" t="s">
        <v>45</v>
      </c>
      <c r="B97" s="2" t="s">
        <v>124</v>
      </c>
      <c r="C97" s="31" t="s">
        <v>21</v>
      </c>
      <c r="D97" s="32">
        <v>6</v>
      </c>
      <c r="E97" s="40"/>
      <c r="F97" s="32">
        <f>ROUND(D97*E97,2)</f>
        <v>0</v>
      </c>
      <c r="G97" s="146"/>
      <c r="H97" s="149"/>
      <c r="I97" s="134"/>
    </row>
    <row r="98" spans="1:9" s="135" customFormat="1">
      <c r="A98" s="35"/>
      <c r="B98" s="47"/>
      <c r="C98" s="44"/>
      <c r="D98" s="36"/>
      <c r="E98" s="41"/>
      <c r="F98" s="36"/>
      <c r="G98" s="146"/>
      <c r="H98" s="149"/>
      <c r="I98" s="134"/>
    </row>
    <row r="99" spans="1:9" s="135" customFormat="1" ht="245.45" customHeight="1">
      <c r="A99" s="38" t="s">
        <v>89</v>
      </c>
      <c r="B99" s="2" t="s">
        <v>123</v>
      </c>
      <c r="C99" s="31" t="s">
        <v>21</v>
      </c>
      <c r="D99" s="32">
        <v>1</v>
      </c>
      <c r="E99" s="40"/>
      <c r="F99" s="32">
        <f>ROUND(D99*E99,2)</f>
        <v>0</v>
      </c>
      <c r="G99" s="146"/>
      <c r="H99" s="149"/>
      <c r="I99" s="134"/>
    </row>
    <row r="100" spans="1:9" s="135" customFormat="1">
      <c r="A100" s="81"/>
      <c r="B100" s="4"/>
      <c r="C100" s="8"/>
      <c r="D100" s="12"/>
      <c r="E100" s="41"/>
      <c r="F100" s="13"/>
      <c r="G100" s="146"/>
      <c r="H100" s="149"/>
      <c r="I100" s="134"/>
    </row>
    <row r="101" spans="1:9" s="135" customFormat="1" ht="82.15" customHeight="1">
      <c r="A101" s="38" t="s">
        <v>95</v>
      </c>
      <c r="B101" s="2" t="s">
        <v>122</v>
      </c>
      <c r="C101" s="31" t="s">
        <v>21</v>
      </c>
      <c r="D101" s="32">
        <v>10</v>
      </c>
      <c r="E101" s="40"/>
      <c r="F101" s="32">
        <f>ROUND(D101*E101,2)</f>
        <v>0</v>
      </c>
      <c r="G101" s="146"/>
      <c r="H101" s="149"/>
      <c r="I101" s="134"/>
    </row>
    <row r="102" spans="1:9" s="135" customFormat="1">
      <c r="A102" s="81"/>
      <c r="B102" s="4"/>
      <c r="C102" s="8"/>
      <c r="D102" s="12"/>
      <c r="E102" s="41"/>
      <c r="F102" s="13"/>
      <c r="G102" s="146"/>
      <c r="H102" s="149"/>
      <c r="I102" s="134"/>
    </row>
    <row r="103" spans="1:9" s="135" customFormat="1" ht="38.25">
      <c r="A103" s="38" t="s">
        <v>121</v>
      </c>
      <c r="B103" s="2" t="s">
        <v>114</v>
      </c>
      <c r="C103" s="31" t="s">
        <v>21</v>
      </c>
      <c r="D103" s="32">
        <v>8</v>
      </c>
      <c r="E103" s="40"/>
      <c r="F103" s="32">
        <f>ROUND(D103*E103,2)</f>
        <v>0</v>
      </c>
      <c r="G103" s="146"/>
      <c r="H103" s="149"/>
      <c r="I103" s="134"/>
    </row>
    <row r="104" spans="1:9" s="135" customFormat="1">
      <c r="A104" s="81"/>
      <c r="B104" s="4"/>
      <c r="C104" s="8"/>
      <c r="D104" s="12"/>
      <c r="E104" s="41"/>
      <c r="F104" s="13"/>
      <c r="G104" s="146"/>
      <c r="H104" s="149"/>
      <c r="I104" s="134"/>
    </row>
    <row r="105" spans="1:9" s="135" customFormat="1" ht="25.5">
      <c r="A105" s="38" t="s">
        <v>120</v>
      </c>
      <c r="B105" s="2" t="s">
        <v>119</v>
      </c>
      <c r="C105" s="31" t="s">
        <v>21</v>
      </c>
      <c r="D105" s="32">
        <v>6</v>
      </c>
      <c r="E105" s="40"/>
      <c r="F105" s="32">
        <f>ROUND(D105*E105,2)</f>
        <v>0</v>
      </c>
      <c r="G105" s="146"/>
      <c r="H105" s="149"/>
      <c r="I105" s="134"/>
    </row>
    <row r="106" spans="1:9" s="135" customFormat="1">
      <c r="A106" s="81"/>
      <c r="B106" s="4"/>
      <c r="C106" s="8"/>
      <c r="D106" s="12"/>
      <c r="E106" s="41"/>
      <c r="F106" s="13"/>
      <c r="G106" s="146"/>
      <c r="H106" s="149"/>
      <c r="I106" s="134"/>
    </row>
    <row r="107" spans="1:9" s="135" customFormat="1" ht="38.25">
      <c r="A107" s="38" t="s">
        <v>118</v>
      </c>
      <c r="B107" s="2" t="s">
        <v>117</v>
      </c>
      <c r="C107" s="31" t="s">
        <v>21</v>
      </c>
      <c r="D107" s="32">
        <v>4</v>
      </c>
      <c r="E107" s="40"/>
      <c r="F107" s="32">
        <f>ROUND(D107*E107,2)</f>
        <v>0</v>
      </c>
      <c r="G107" s="146"/>
      <c r="H107" s="149"/>
      <c r="I107" s="134"/>
    </row>
    <row r="108" spans="1:9" s="135" customFormat="1">
      <c r="A108" s="81"/>
      <c r="B108" s="4"/>
      <c r="C108" s="8"/>
      <c r="D108" s="12"/>
      <c r="E108" s="41"/>
      <c r="F108" s="13"/>
      <c r="G108" s="146"/>
      <c r="H108" s="149"/>
      <c r="I108" s="134"/>
    </row>
    <row r="109" spans="1:9" s="135" customFormat="1">
      <c r="A109" s="38" t="s">
        <v>116</v>
      </c>
      <c r="B109" s="2" t="s">
        <v>88</v>
      </c>
      <c r="C109" s="31" t="s">
        <v>21</v>
      </c>
      <c r="D109" s="32">
        <v>8</v>
      </c>
      <c r="E109" s="40"/>
      <c r="F109" s="32">
        <f>ROUND(D109*E109,2)</f>
        <v>0</v>
      </c>
      <c r="G109" s="146"/>
      <c r="H109" s="149"/>
      <c r="I109" s="134"/>
    </row>
    <row r="110" spans="1:9" s="135" customFormat="1" ht="15" customHeight="1">
      <c r="A110" s="81"/>
      <c r="B110" s="4"/>
      <c r="C110" s="8"/>
      <c r="D110" s="12"/>
      <c r="E110" s="41"/>
      <c r="F110" s="13"/>
      <c r="G110" s="146"/>
      <c r="H110" s="149"/>
      <c r="I110" s="134"/>
    </row>
    <row r="111" spans="1:9" s="135" customFormat="1" ht="38.25">
      <c r="A111" s="38" t="s">
        <v>115</v>
      </c>
      <c r="B111" s="2" t="s">
        <v>114</v>
      </c>
      <c r="C111" s="31" t="s">
        <v>21</v>
      </c>
      <c r="D111" s="32">
        <v>8</v>
      </c>
      <c r="E111" s="40"/>
      <c r="F111" s="32">
        <f>ROUND(D111*E111,2)</f>
        <v>0</v>
      </c>
      <c r="G111" s="146"/>
      <c r="H111" s="149"/>
      <c r="I111" s="134"/>
    </row>
    <row r="112" spans="1:9" s="135" customFormat="1" ht="15" customHeight="1">
      <c r="A112" s="81"/>
      <c r="B112" s="4"/>
      <c r="C112" s="8"/>
      <c r="D112" s="12"/>
      <c r="E112" s="41"/>
      <c r="F112" s="13"/>
      <c r="G112" s="146"/>
      <c r="H112" s="149"/>
      <c r="I112" s="134"/>
    </row>
    <row r="113" spans="1:9" s="135" customFormat="1" ht="25.5">
      <c r="A113" s="38" t="s">
        <v>113</v>
      </c>
      <c r="B113" s="2" t="s">
        <v>112</v>
      </c>
      <c r="C113" s="31" t="s">
        <v>21</v>
      </c>
      <c r="D113" s="32">
        <v>6</v>
      </c>
      <c r="E113" s="40"/>
      <c r="F113" s="32">
        <f>ROUND(D113*E113,2)</f>
        <v>0</v>
      </c>
      <c r="G113" s="146"/>
      <c r="H113" s="149"/>
      <c r="I113" s="134"/>
    </row>
    <row r="114" spans="1:9" s="135" customFormat="1">
      <c r="A114" s="81"/>
      <c r="B114" s="4"/>
      <c r="C114" s="8"/>
      <c r="D114" s="12"/>
      <c r="E114" s="41"/>
      <c r="F114" s="13"/>
      <c r="G114" s="146"/>
      <c r="H114" s="149"/>
      <c r="I114" s="134"/>
    </row>
    <row r="115" spans="1:9" s="135" customFormat="1">
      <c r="A115" s="133" t="s">
        <v>66</v>
      </c>
      <c r="B115" s="18" t="s">
        <v>111</v>
      </c>
      <c r="C115" s="19"/>
      <c r="D115" s="20"/>
      <c r="E115" s="24"/>
      <c r="F115" s="132"/>
      <c r="G115" s="146"/>
      <c r="H115" s="149"/>
      <c r="I115" s="134"/>
    </row>
    <row r="116" spans="1:9" s="135" customFormat="1" ht="63.75">
      <c r="A116" s="38" t="s">
        <v>90</v>
      </c>
      <c r="B116" s="2" t="s">
        <v>110</v>
      </c>
      <c r="C116" s="31" t="s">
        <v>21</v>
      </c>
      <c r="D116" s="32">
        <v>1</v>
      </c>
      <c r="E116" s="40"/>
      <c r="F116" s="32">
        <f>ROUND(D116*E116,2)</f>
        <v>0</v>
      </c>
      <c r="G116" s="146"/>
      <c r="H116" s="149"/>
      <c r="I116" s="134"/>
    </row>
    <row r="117" spans="1:9" s="135" customFormat="1">
      <c r="A117" s="81"/>
      <c r="B117" s="4"/>
      <c r="C117" s="8"/>
      <c r="D117" s="12"/>
      <c r="E117" s="41"/>
      <c r="F117" s="13"/>
      <c r="G117" s="146"/>
      <c r="H117" s="149"/>
      <c r="I117" s="134"/>
    </row>
    <row r="118" spans="1:9" s="135" customFormat="1">
      <c r="A118" s="50"/>
      <c r="B118" s="3" t="s">
        <v>91</v>
      </c>
      <c r="C118" s="10"/>
      <c r="D118" s="14"/>
      <c r="E118" s="15"/>
      <c r="F118" s="150">
        <f>SUM(F66:F117)</f>
        <v>0</v>
      </c>
      <c r="G118" s="146"/>
      <c r="H118" s="149"/>
      <c r="I118" s="134"/>
    </row>
    <row r="119" spans="1:9" s="83" customFormat="1" ht="13.5" thickBot="1">
      <c r="A119" s="81"/>
      <c r="B119" s="4"/>
      <c r="C119" s="8"/>
      <c r="D119" s="12"/>
      <c r="E119" s="41"/>
      <c r="F119" s="13"/>
      <c r="G119" s="151"/>
    </row>
    <row r="120" spans="1:9" s="83" customFormat="1" ht="13.5" thickBot="1">
      <c r="A120" s="45" t="s">
        <v>48</v>
      </c>
      <c r="B120" s="11" t="s">
        <v>54</v>
      </c>
      <c r="C120" s="27"/>
      <c r="D120" s="28"/>
      <c r="E120" s="29"/>
      <c r="F120" s="30"/>
      <c r="G120" s="151"/>
    </row>
    <row r="121" spans="1:9" s="135" customFormat="1" ht="51">
      <c r="A121" s="38" t="s">
        <v>19</v>
      </c>
      <c r="B121" s="2" t="s">
        <v>523</v>
      </c>
      <c r="C121" s="31" t="s">
        <v>75</v>
      </c>
      <c r="D121" s="32">
        <v>20</v>
      </c>
      <c r="E121" s="40"/>
      <c r="F121" s="32">
        <f>ROUND(D121*E121,2)</f>
        <v>0</v>
      </c>
      <c r="G121" s="146"/>
      <c r="H121" s="149"/>
      <c r="I121" s="134"/>
    </row>
    <row r="122" spans="1:9" s="135" customFormat="1" ht="15" customHeight="1">
      <c r="A122" s="78"/>
      <c r="B122" s="4"/>
      <c r="C122" s="8"/>
      <c r="D122" s="12"/>
      <c r="E122" s="41"/>
      <c r="F122" s="13"/>
      <c r="G122" s="146"/>
      <c r="H122" s="149"/>
      <c r="I122" s="134"/>
    </row>
    <row r="123" spans="1:9" s="135" customFormat="1" ht="38.25">
      <c r="A123" s="38" t="s">
        <v>20</v>
      </c>
      <c r="B123" s="2" t="s">
        <v>109</v>
      </c>
      <c r="C123" s="31" t="s">
        <v>21</v>
      </c>
      <c r="D123" s="32">
        <v>3</v>
      </c>
      <c r="E123" s="40"/>
      <c r="F123" s="32">
        <f>ROUND(D123*E123,2)</f>
        <v>0</v>
      </c>
      <c r="G123" s="146"/>
      <c r="H123" s="149"/>
      <c r="I123" s="134"/>
    </row>
    <row r="124" spans="1:9" s="135" customFormat="1">
      <c r="A124" s="81"/>
      <c r="B124" s="4"/>
      <c r="C124" s="8"/>
      <c r="D124" s="12"/>
      <c r="E124" s="41"/>
      <c r="F124" s="13"/>
      <c r="G124" s="146"/>
      <c r="H124" s="149"/>
      <c r="I124" s="134"/>
    </row>
    <row r="125" spans="1:9" s="135" customFormat="1">
      <c r="A125" s="50"/>
      <c r="B125" s="3" t="s">
        <v>94</v>
      </c>
      <c r="C125" s="10"/>
      <c r="D125" s="14"/>
      <c r="E125" s="15"/>
      <c r="F125" s="150">
        <f>SUM(F121:F123)</f>
        <v>0</v>
      </c>
      <c r="G125" s="146"/>
      <c r="H125" s="149"/>
      <c r="I125" s="134"/>
    </row>
    <row r="126" spans="1:9" s="135" customFormat="1">
      <c r="A126" s="86"/>
      <c r="B126" s="87"/>
      <c r="C126" s="88"/>
      <c r="D126" s="89"/>
      <c r="E126" s="90"/>
      <c r="F126" s="90"/>
      <c r="G126" s="146"/>
      <c r="H126" s="149"/>
      <c r="I126" s="134"/>
    </row>
    <row r="127" spans="1:9" s="135" customFormat="1">
      <c r="A127" s="91"/>
      <c r="B127" s="92"/>
      <c r="C127" s="49"/>
      <c r="D127" s="93"/>
      <c r="E127" s="94"/>
      <c r="F127" s="94"/>
      <c r="G127" s="146"/>
      <c r="H127" s="149"/>
      <c r="I127" s="134"/>
    </row>
    <row r="128" spans="1:9" s="135" customFormat="1">
      <c r="A128" s="91"/>
      <c r="B128" s="92"/>
      <c r="C128" s="49"/>
      <c r="D128" s="93"/>
      <c r="E128" s="94"/>
      <c r="F128" s="94"/>
      <c r="G128" s="146"/>
      <c r="H128" s="149"/>
      <c r="I128" s="134"/>
    </row>
    <row r="129" spans="1:9" s="135" customFormat="1">
      <c r="A129" s="91"/>
      <c r="B129" s="92"/>
      <c r="C129" s="49"/>
      <c r="D129" s="93"/>
      <c r="E129" s="94"/>
      <c r="F129" s="94"/>
      <c r="G129" s="146"/>
      <c r="H129" s="149"/>
      <c r="I129" s="134"/>
    </row>
    <row r="130" spans="1:9" s="135" customFormat="1">
      <c r="A130" s="91"/>
      <c r="B130" s="92"/>
      <c r="C130" s="49"/>
      <c r="D130" s="93"/>
      <c r="E130" s="94"/>
      <c r="F130" s="94"/>
      <c r="G130" s="146"/>
      <c r="H130" s="149"/>
      <c r="I130" s="134"/>
    </row>
    <row r="131" spans="1:9" s="135" customFormat="1">
      <c r="A131" s="91"/>
      <c r="B131" s="92"/>
      <c r="C131" s="49"/>
      <c r="D131" s="93"/>
      <c r="E131" s="94"/>
      <c r="F131" s="94"/>
      <c r="G131" s="146"/>
      <c r="H131" s="149"/>
      <c r="I131" s="134"/>
    </row>
    <row r="132" spans="1:9" s="135" customFormat="1">
      <c r="A132" s="91"/>
      <c r="B132" s="92"/>
      <c r="C132" s="49"/>
      <c r="D132" s="93"/>
      <c r="E132" s="94"/>
      <c r="F132" s="94"/>
      <c r="G132" s="146"/>
      <c r="H132" s="149"/>
      <c r="I132" s="134"/>
    </row>
    <row r="133" spans="1:9" s="135" customFormat="1">
      <c r="A133" s="91"/>
      <c r="B133" s="92"/>
      <c r="C133" s="49"/>
      <c r="D133" s="93"/>
      <c r="E133" s="94"/>
      <c r="F133" s="94"/>
      <c r="G133" s="146"/>
      <c r="H133" s="149"/>
      <c r="I133" s="134"/>
    </row>
    <row r="134" spans="1:9" s="135" customFormat="1">
      <c r="A134" s="91"/>
      <c r="B134" s="92"/>
      <c r="C134" s="49"/>
      <c r="D134" s="93"/>
      <c r="E134" s="94"/>
      <c r="F134" s="94"/>
      <c r="G134" s="146"/>
      <c r="H134" s="149"/>
      <c r="I134" s="134"/>
    </row>
    <row r="135" spans="1:9" s="135" customFormat="1">
      <c r="A135" s="91"/>
      <c r="B135" s="92"/>
      <c r="C135" s="49"/>
      <c r="D135" s="93"/>
      <c r="E135" s="94"/>
      <c r="F135" s="94"/>
      <c r="G135" s="146"/>
      <c r="H135" s="149"/>
      <c r="I135" s="134"/>
    </row>
    <row r="136" spans="1:9" s="135" customFormat="1">
      <c r="A136" s="91"/>
      <c r="B136" s="92"/>
      <c r="C136" s="49"/>
      <c r="D136" s="93"/>
      <c r="E136" s="94"/>
      <c r="F136" s="94"/>
      <c r="G136" s="146"/>
      <c r="H136" s="149"/>
      <c r="I136" s="134"/>
    </row>
    <row r="137" spans="1:9" s="135" customFormat="1">
      <c r="A137" s="91"/>
      <c r="B137" s="92"/>
      <c r="C137" s="49"/>
      <c r="D137" s="93"/>
      <c r="E137" s="94"/>
      <c r="F137" s="94"/>
      <c r="G137" s="146"/>
      <c r="H137" s="149"/>
      <c r="I137" s="134"/>
    </row>
    <row r="138" spans="1:9" s="135" customFormat="1">
      <c r="A138" s="91"/>
      <c r="B138" s="92"/>
      <c r="C138" s="49"/>
      <c r="D138" s="93"/>
      <c r="E138" s="94"/>
      <c r="F138" s="94"/>
      <c r="G138" s="146"/>
      <c r="H138" s="149"/>
      <c r="I138" s="134"/>
    </row>
    <row r="139" spans="1:9" s="135" customFormat="1">
      <c r="A139" s="91"/>
      <c r="B139" s="92"/>
      <c r="C139" s="49"/>
      <c r="D139" s="93"/>
      <c r="E139" s="94"/>
      <c r="F139" s="94"/>
      <c r="G139" s="146"/>
      <c r="H139" s="149"/>
      <c r="I139" s="134"/>
    </row>
    <row r="140" spans="1:9" s="135" customFormat="1">
      <c r="A140" s="91"/>
      <c r="B140" s="92"/>
      <c r="C140" s="49"/>
      <c r="D140" s="93"/>
      <c r="E140" s="94"/>
      <c r="F140" s="94"/>
      <c r="G140" s="146"/>
      <c r="H140" s="149"/>
      <c r="I140" s="134"/>
    </row>
    <row r="141" spans="1:9" s="135" customFormat="1">
      <c r="A141" s="91"/>
      <c r="B141" s="92"/>
      <c r="C141" s="49"/>
      <c r="D141" s="93"/>
      <c r="E141" s="94"/>
      <c r="F141" s="94"/>
      <c r="G141" s="146"/>
      <c r="H141" s="149"/>
      <c r="I141" s="134"/>
    </row>
    <row r="142" spans="1:9" s="135" customFormat="1">
      <c r="A142" s="91"/>
      <c r="B142" s="92"/>
      <c r="C142" s="49"/>
      <c r="D142" s="93"/>
      <c r="E142" s="94"/>
      <c r="F142" s="94"/>
      <c r="G142" s="146"/>
      <c r="H142" s="149"/>
      <c r="I142" s="134"/>
    </row>
    <row r="143" spans="1:9" s="135" customFormat="1">
      <c r="A143" s="91"/>
      <c r="B143" s="92"/>
      <c r="C143" s="49"/>
      <c r="D143" s="93"/>
      <c r="E143" s="94"/>
      <c r="F143" s="94"/>
      <c r="G143" s="146"/>
      <c r="H143" s="149"/>
      <c r="I143" s="134"/>
    </row>
    <row r="144" spans="1:9" s="135" customFormat="1">
      <c r="A144" s="91"/>
      <c r="B144" s="92"/>
      <c r="C144" s="49"/>
      <c r="D144" s="93"/>
      <c r="E144" s="94"/>
      <c r="F144" s="94"/>
      <c r="G144" s="146"/>
      <c r="H144" s="149"/>
      <c r="I144" s="134"/>
    </row>
    <row r="145" spans="1:9" s="135" customFormat="1">
      <c r="A145" s="91"/>
      <c r="B145" s="92"/>
      <c r="C145" s="49"/>
      <c r="D145" s="93"/>
      <c r="E145" s="94"/>
      <c r="F145" s="94"/>
      <c r="G145" s="146"/>
      <c r="H145" s="149"/>
      <c r="I145" s="134"/>
    </row>
    <row r="146" spans="1:9" s="135" customFormat="1">
      <c r="A146" s="91"/>
      <c r="B146" s="92"/>
      <c r="C146" s="49"/>
      <c r="D146" s="93"/>
      <c r="E146" s="94"/>
      <c r="F146" s="94"/>
      <c r="G146" s="146"/>
      <c r="H146" s="149"/>
      <c r="I146" s="134"/>
    </row>
    <row r="147" spans="1:9" s="135" customFormat="1">
      <c r="A147" s="91"/>
      <c r="B147" s="92"/>
      <c r="C147" s="49"/>
      <c r="D147" s="93"/>
      <c r="E147" s="94"/>
      <c r="F147" s="94"/>
      <c r="G147" s="146"/>
      <c r="H147" s="149"/>
      <c r="I147" s="134"/>
    </row>
    <row r="148" spans="1:9" s="135" customFormat="1">
      <c r="A148" s="91"/>
      <c r="B148" s="92"/>
      <c r="C148" s="49"/>
      <c r="D148" s="93"/>
      <c r="E148" s="94"/>
      <c r="F148" s="94"/>
      <c r="G148" s="146"/>
      <c r="H148" s="149"/>
      <c r="I148" s="134"/>
    </row>
    <row r="149" spans="1:9" s="135" customFormat="1">
      <c r="A149" s="91"/>
      <c r="B149" s="92"/>
      <c r="C149" s="49"/>
      <c r="D149" s="93"/>
      <c r="E149" s="94"/>
      <c r="F149" s="94"/>
      <c r="G149" s="146"/>
      <c r="H149" s="149"/>
      <c r="I149" s="134"/>
    </row>
    <row r="150" spans="1:9" s="135" customFormat="1">
      <c r="A150" s="91"/>
      <c r="B150" s="92"/>
      <c r="C150" s="49"/>
      <c r="D150" s="93"/>
      <c r="E150" s="94"/>
      <c r="F150" s="94"/>
      <c r="G150" s="146"/>
      <c r="H150" s="149"/>
      <c r="I150" s="134"/>
    </row>
    <row r="151" spans="1:9" s="135" customFormat="1">
      <c r="A151" s="91"/>
      <c r="B151" s="92"/>
      <c r="C151" s="49"/>
      <c r="D151" s="93"/>
      <c r="E151" s="94"/>
      <c r="F151" s="94"/>
      <c r="G151" s="146"/>
      <c r="H151" s="149"/>
      <c r="I151" s="134"/>
    </row>
    <row r="152" spans="1:9" s="135" customFormat="1">
      <c r="A152" s="91"/>
      <c r="B152" s="92"/>
      <c r="C152" s="49"/>
      <c r="D152" s="93"/>
      <c r="E152" s="94"/>
      <c r="F152" s="94"/>
      <c r="G152" s="146"/>
      <c r="H152" s="149"/>
      <c r="I152" s="134"/>
    </row>
    <row r="153" spans="1:9" s="135" customFormat="1" ht="15" customHeight="1">
      <c r="A153" s="91"/>
      <c r="B153" s="92"/>
      <c r="C153" s="49"/>
      <c r="D153" s="93"/>
      <c r="E153" s="94"/>
      <c r="F153" s="94"/>
      <c r="G153" s="146"/>
      <c r="H153" s="149"/>
      <c r="I153" s="134"/>
    </row>
    <row r="154" spans="1:9" s="135" customFormat="1">
      <c r="A154" s="91"/>
      <c r="B154" s="92"/>
      <c r="C154" s="49"/>
      <c r="D154" s="93"/>
      <c r="E154" s="94"/>
      <c r="F154" s="94"/>
      <c r="G154" s="146"/>
      <c r="H154" s="149"/>
      <c r="I154" s="134"/>
    </row>
    <row r="155" spans="1:9" s="135" customFormat="1" ht="15" customHeight="1">
      <c r="A155" s="91"/>
      <c r="B155" s="92"/>
      <c r="C155" s="49"/>
      <c r="D155" s="93"/>
      <c r="E155" s="94"/>
      <c r="F155" s="94"/>
      <c r="G155" s="146"/>
      <c r="H155" s="149"/>
      <c r="I155" s="134"/>
    </row>
    <row r="156" spans="1:9" s="135" customFormat="1">
      <c r="A156" s="91"/>
      <c r="B156" s="92"/>
      <c r="C156" s="49"/>
      <c r="D156" s="93"/>
      <c r="E156" s="94"/>
      <c r="F156" s="94"/>
      <c r="G156" s="146"/>
      <c r="H156" s="149"/>
      <c r="I156" s="134"/>
    </row>
    <row r="157" spans="1:9" s="135" customFormat="1" ht="15" customHeight="1">
      <c r="A157" s="91"/>
      <c r="B157" s="92"/>
      <c r="C157" s="49"/>
      <c r="D157" s="93"/>
      <c r="E157" s="94"/>
      <c r="F157" s="94"/>
      <c r="G157" s="146"/>
      <c r="H157" s="149"/>
      <c r="I157" s="134"/>
    </row>
    <row r="158" spans="1:9" s="135" customFormat="1">
      <c r="A158" s="91"/>
      <c r="B158" s="92"/>
      <c r="C158" s="49"/>
      <c r="D158" s="93"/>
      <c r="E158" s="94"/>
      <c r="F158" s="94"/>
      <c r="G158" s="146"/>
      <c r="H158" s="149"/>
      <c r="I158" s="134"/>
    </row>
    <row r="159" spans="1:9" s="135" customFormat="1">
      <c r="A159" s="91"/>
      <c r="B159" s="92"/>
      <c r="C159" s="49"/>
      <c r="D159" s="93"/>
      <c r="E159" s="94"/>
      <c r="F159" s="94"/>
      <c r="G159" s="146"/>
      <c r="H159" s="149"/>
      <c r="I159" s="134"/>
    </row>
    <row r="160" spans="1:9" s="135" customFormat="1">
      <c r="A160" s="91"/>
      <c r="B160" s="92"/>
      <c r="C160" s="49"/>
      <c r="D160" s="93"/>
      <c r="E160" s="94"/>
      <c r="F160" s="94"/>
      <c r="G160" s="146"/>
      <c r="H160" s="149"/>
      <c r="I160" s="134"/>
    </row>
    <row r="161" spans="1:9" s="135" customFormat="1">
      <c r="A161" s="91"/>
      <c r="B161" s="92"/>
      <c r="C161" s="49"/>
      <c r="D161" s="93"/>
      <c r="E161" s="94"/>
      <c r="F161" s="94"/>
      <c r="G161" s="146"/>
      <c r="H161" s="149"/>
      <c r="I161" s="134"/>
    </row>
    <row r="162" spans="1:9" s="135" customFormat="1">
      <c r="A162" s="91"/>
      <c r="B162" s="92"/>
      <c r="C162" s="49"/>
      <c r="D162" s="93"/>
      <c r="E162" s="94"/>
      <c r="F162" s="94"/>
      <c r="G162" s="146"/>
      <c r="H162" s="149"/>
      <c r="I162" s="134"/>
    </row>
    <row r="163" spans="1:9" s="135" customFormat="1">
      <c r="A163" s="91"/>
      <c r="B163" s="92"/>
      <c r="C163" s="49"/>
      <c r="D163" s="93"/>
      <c r="E163" s="94"/>
      <c r="F163" s="94"/>
      <c r="G163" s="146"/>
      <c r="H163" s="149"/>
      <c r="I163" s="134"/>
    </row>
    <row r="164" spans="1:9" s="135" customFormat="1">
      <c r="A164" s="91"/>
      <c r="B164" s="92"/>
      <c r="C164" s="49"/>
      <c r="D164" s="93"/>
      <c r="E164" s="94"/>
      <c r="F164" s="94"/>
      <c r="G164" s="146"/>
      <c r="H164" s="149"/>
      <c r="I164" s="134"/>
    </row>
    <row r="165" spans="1:9" s="135" customFormat="1">
      <c r="A165" s="91"/>
      <c r="B165" s="92"/>
      <c r="C165" s="49"/>
      <c r="D165" s="93"/>
      <c r="E165" s="94"/>
      <c r="F165" s="94"/>
      <c r="G165" s="146"/>
      <c r="H165" s="149"/>
      <c r="I165" s="134"/>
    </row>
    <row r="166" spans="1:9" s="135" customFormat="1">
      <c r="A166" s="91"/>
      <c r="B166" s="92"/>
      <c r="C166" s="49"/>
      <c r="D166" s="93"/>
      <c r="E166" s="94"/>
      <c r="F166" s="94"/>
      <c r="G166" s="146"/>
      <c r="H166" s="149"/>
      <c r="I166" s="134"/>
    </row>
    <row r="167" spans="1:9" s="135" customFormat="1">
      <c r="A167" s="91"/>
      <c r="B167" s="92"/>
      <c r="C167" s="49"/>
      <c r="D167" s="93"/>
      <c r="E167" s="94"/>
      <c r="F167" s="94"/>
      <c r="G167" s="146"/>
      <c r="H167" s="149"/>
      <c r="I167" s="134"/>
    </row>
    <row r="168" spans="1:9" s="135" customFormat="1">
      <c r="A168" s="91"/>
      <c r="B168" s="92"/>
      <c r="C168" s="49"/>
      <c r="D168" s="93"/>
      <c r="E168" s="94"/>
      <c r="F168" s="94"/>
      <c r="G168" s="146"/>
      <c r="H168" s="149"/>
      <c r="I168" s="134"/>
    </row>
    <row r="169" spans="1:9" s="135" customFormat="1" ht="15" customHeight="1">
      <c r="A169" s="91"/>
      <c r="B169" s="92"/>
      <c r="C169" s="49"/>
      <c r="D169" s="93"/>
      <c r="E169" s="94"/>
      <c r="F169" s="94"/>
      <c r="G169" s="146"/>
      <c r="H169" s="149"/>
      <c r="I169" s="134"/>
    </row>
    <row r="170" spans="1:9" s="135" customFormat="1">
      <c r="A170" s="91"/>
      <c r="B170" s="92"/>
      <c r="C170" s="49"/>
      <c r="D170" s="93"/>
      <c r="E170" s="94"/>
      <c r="F170" s="94"/>
      <c r="G170" s="146"/>
      <c r="H170" s="149"/>
      <c r="I170" s="134"/>
    </row>
    <row r="171" spans="1:9" s="135" customFormat="1">
      <c r="A171" s="91"/>
      <c r="B171" s="92"/>
      <c r="C171" s="49"/>
      <c r="D171" s="93"/>
      <c r="E171" s="94"/>
      <c r="F171" s="94"/>
      <c r="G171" s="146"/>
      <c r="H171" s="149"/>
      <c r="I171" s="134"/>
    </row>
    <row r="172" spans="1:9" s="135" customFormat="1">
      <c r="A172" s="91"/>
      <c r="B172" s="92"/>
      <c r="C172" s="49"/>
      <c r="D172" s="93"/>
      <c r="E172" s="94"/>
      <c r="F172" s="94"/>
      <c r="G172" s="146"/>
      <c r="H172" s="149"/>
      <c r="I172" s="134"/>
    </row>
    <row r="173" spans="1:9" s="135" customFormat="1" ht="15" customHeight="1">
      <c r="A173" s="91"/>
      <c r="B173" s="92"/>
      <c r="C173" s="49"/>
      <c r="D173" s="93"/>
      <c r="E173" s="94"/>
      <c r="F173" s="94"/>
      <c r="G173" s="146"/>
      <c r="H173" s="149"/>
      <c r="I173" s="134"/>
    </row>
    <row r="174" spans="1:9" s="135" customFormat="1">
      <c r="A174" s="91"/>
      <c r="B174" s="92"/>
      <c r="C174" s="49"/>
      <c r="D174" s="93"/>
      <c r="E174" s="94"/>
      <c r="F174" s="94"/>
      <c r="G174" s="146"/>
      <c r="H174" s="149"/>
      <c r="I174" s="134"/>
    </row>
    <row r="175" spans="1:9" s="135" customFormat="1" ht="15" customHeight="1">
      <c r="A175" s="91"/>
      <c r="B175" s="92"/>
      <c r="C175" s="49"/>
      <c r="D175" s="93"/>
      <c r="E175" s="94"/>
      <c r="F175" s="94"/>
      <c r="G175" s="146"/>
      <c r="H175" s="149"/>
      <c r="I175" s="134"/>
    </row>
    <row r="176" spans="1:9" s="135" customFormat="1">
      <c r="A176" s="91"/>
      <c r="B176" s="92"/>
      <c r="C176" s="49"/>
      <c r="D176" s="93"/>
      <c r="E176" s="94"/>
      <c r="F176" s="94"/>
      <c r="G176" s="146"/>
      <c r="H176" s="149"/>
      <c r="I176" s="134"/>
    </row>
    <row r="177" spans="1:9" s="135" customFormat="1">
      <c r="A177" s="91"/>
      <c r="B177" s="92"/>
      <c r="C177" s="49"/>
      <c r="D177" s="93"/>
      <c r="E177" s="94"/>
      <c r="F177" s="94"/>
      <c r="G177" s="146"/>
      <c r="H177" s="149"/>
      <c r="I177" s="134"/>
    </row>
    <row r="178" spans="1:9" s="135" customFormat="1">
      <c r="A178" s="91"/>
      <c r="B178" s="92"/>
      <c r="C178" s="49"/>
      <c r="D178" s="93"/>
      <c r="E178" s="94"/>
      <c r="F178" s="94"/>
      <c r="G178" s="146"/>
      <c r="H178" s="149"/>
      <c r="I178" s="134"/>
    </row>
    <row r="179" spans="1:9" s="135" customFormat="1" ht="15" customHeight="1">
      <c r="A179" s="91"/>
      <c r="B179" s="92"/>
      <c r="C179" s="49"/>
      <c r="D179" s="93"/>
      <c r="E179" s="94"/>
      <c r="F179" s="94"/>
      <c r="G179" s="146"/>
      <c r="H179" s="149"/>
      <c r="I179" s="134"/>
    </row>
    <row r="180" spans="1:9" s="135" customFormat="1" ht="15" customHeight="1">
      <c r="A180" s="91"/>
      <c r="B180" s="92"/>
      <c r="C180" s="49"/>
      <c r="D180" s="93"/>
      <c r="E180" s="94"/>
      <c r="F180" s="94"/>
      <c r="G180" s="146"/>
      <c r="H180" s="149"/>
      <c r="I180" s="134"/>
    </row>
    <row r="181" spans="1:9" s="135" customFormat="1">
      <c r="A181" s="91"/>
      <c r="B181" s="92"/>
      <c r="C181" s="49"/>
      <c r="D181" s="93"/>
      <c r="E181" s="94"/>
      <c r="F181" s="94"/>
      <c r="G181" s="146"/>
      <c r="H181" s="149"/>
      <c r="I181" s="134"/>
    </row>
    <row r="182" spans="1:9" s="135" customFormat="1">
      <c r="A182" s="91"/>
      <c r="B182" s="92"/>
      <c r="C182" s="49"/>
      <c r="D182" s="93"/>
      <c r="E182" s="94"/>
      <c r="F182" s="94"/>
      <c r="G182" s="146"/>
      <c r="H182" s="149"/>
      <c r="I182" s="134"/>
    </row>
    <row r="183" spans="1:9" s="135" customFormat="1">
      <c r="A183" s="91"/>
      <c r="B183" s="92"/>
      <c r="C183" s="49"/>
      <c r="D183" s="93"/>
      <c r="E183" s="94"/>
      <c r="F183" s="94"/>
      <c r="G183" s="146"/>
      <c r="H183" s="149"/>
      <c r="I183" s="134"/>
    </row>
    <row r="184" spans="1:9" s="135" customFormat="1">
      <c r="A184" s="91"/>
      <c r="B184" s="92"/>
      <c r="C184" s="49"/>
      <c r="D184" s="93"/>
      <c r="E184" s="94"/>
      <c r="F184" s="94"/>
      <c r="G184" s="146"/>
      <c r="H184" s="149"/>
      <c r="I184" s="134"/>
    </row>
    <row r="185" spans="1:9" s="135" customFormat="1" ht="15" customHeight="1">
      <c r="A185" s="91"/>
      <c r="B185" s="92"/>
      <c r="C185" s="49"/>
      <c r="D185" s="93"/>
      <c r="E185" s="94"/>
      <c r="F185" s="94"/>
      <c r="G185" s="146"/>
      <c r="H185" s="149"/>
      <c r="I185" s="134"/>
    </row>
    <row r="186" spans="1:9" s="135" customFormat="1">
      <c r="A186" s="91"/>
      <c r="B186" s="92"/>
      <c r="C186" s="49"/>
      <c r="D186" s="93"/>
      <c r="E186" s="94"/>
      <c r="F186" s="94"/>
      <c r="G186" s="146"/>
      <c r="H186" s="149"/>
      <c r="I186" s="134"/>
    </row>
    <row r="187" spans="1:9" s="135" customFormat="1" ht="15" customHeight="1">
      <c r="A187" s="91"/>
      <c r="B187" s="92"/>
      <c r="C187" s="49"/>
      <c r="D187" s="93"/>
      <c r="E187" s="94"/>
      <c r="F187" s="94"/>
      <c r="G187" s="146"/>
      <c r="H187" s="149"/>
      <c r="I187" s="134"/>
    </row>
    <row r="188" spans="1:9" s="135" customFormat="1">
      <c r="A188" s="91"/>
      <c r="B188" s="92"/>
      <c r="C188" s="49"/>
      <c r="D188" s="93"/>
      <c r="E188" s="94"/>
      <c r="F188" s="94"/>
      <c r="G188" s="146"/>
      <c r="H188" s="149"/>
      <c r="I188" s="134"/>
    </row>
    <row r="189" spans="1:9" s="135" customFormat="1">
      <c r="A189" s="91"/>
      <c r="B189" s="92"/>
      <c r="C189" s="49"/>
      <c r="D189" s="93"/>
      <c r="E189" s="94"/>
      <c r="F189" s="94"/>
      <c r="G189" s="146"/>
      <c r="H189" s="149"/>
      <c r="I189" s="134"/>
    </row>
    <row r="190" spans="1:9" s="135" customFormat="1">
      <c r="A190" s="91"/>
      <c r="B190" s="92"/>
      <c r="C190" s="49"/>
      <c r="D190" s="93"/>
      <c r="E190" s="94"/>
      <c r="F190" s="94"/>
      <c r="G190" s="146"/>
      <c r="H190" s="149"/>
      <c r="I190" s="134"/>
    </row>
    <row r="191" spans="1:9" s="135" customFormat="1">
      <c r="A191" s="91"/>
      <c r="B191" s="92"/>
      <c r="C191" s="49"/>
      <c r="D191" s="93"/>
      <c r="E191" s="94"/>
      <c r="F191" s="94"/>
      <c r="G191" s="146"/>
      <c r="H191" s="149"/>
      <c r="I191" s="134"/>
    </row>
    <row r="192" spans="1:9" s="135" customFormat="1" ht="163.5" customHeight="1">
      <c r="A192" s="91"/>
      <c r="B192" s="92"/>
      <c r="C192" s="49"/>
      <c r="D192" s="93"/>
      <c r="E192" s="94"/>
      <c r="F192" s="94"/>
      <c r="G192" s="146"/>
      <c r="H192" s="149"/>
      <c r="I192" s="134"/>
    </row>
    <row r="193" spans="1:9" s="135" customFormat="1" ht="15" customHeight="1">
      <c r="A193" s="91"/>
      <c r="B193" s="92"/>
      <c r="C193" s="49"/>
      <c r="D193" s="93"/>
      <c r="E193" s="94"/>
      <c r="F193" s="94"/>
      <c r="G193" s="146"/>
      <c r="H193" s="149"/>
      <c r="I193" s="134"/>
    </row>
    <row r="194" spans="1:9" s="135" customFormat="1">
      <c r="A194" s="91"/>
      <c r="B194" s="92"/>
      <c r="C194" s="49"/>
      <c r="D194" s="93"/>
      <c r="E194" s="94"/>
      <c r="F194" s="94"/>
      <c r="G194" s="146"/>
      <c r="H194" s="149"/>
      <c r="I194" s="134"/>
    </row>
    <row r="195" spans="1:9" s="135" customFormat="1">
      <c r="A195" s="91"/>
      <c r="B195" s="92"/>
      <c r="C195" s="49"/>
      <c r="D195" s="93"/>
      <c r="E195" s="94"/>
      <c r="F195" s="94"/>
      <c r="G195" s="146"/>
      <c r="H195" s="149"/>
      <c r="I195" s="134"/>
    </row>
    <row r="196" spans="1:9" s="135" customFormat="1">
      <c r="A196" s="91"/>
      <c r="B196" s="92"/>
      <c r="C196" s="49"/>
      <c r="D196" s="93"/>
      <c r="E196" s="94"/>
      <c r="F196" s="94"/>
      <c r="G196" s="146"/>
      <c r="H196" s="149"/>
      <c r="I196" s="134"/>
    </row>
    <row r="197" spans="1:9" s="135" customFormat="1">
      <c r="A197" s="91"/>
      <c r="B197" s="92"/>
      <c r="C197" s="49"/>
      <c r="D197" s="93"/>
      <c r="E197" s="94"/>
      <c r="F197" s="94"/>
      <c r="G197" s="146"/>
      <c r="H197" s="149"/>
      <c r="I197" s="134"/>
    </row>
    <row r="198" spans="1:9" s="135" customFormat="1" ht="15" customHeight="1">
      <c r="A198" s="91"/>
      <c r="B198" s="92"/>
      <c r="C198" s="49"/>
      <c r="D198" s="93"/>
      <c r="E198" s="94"/>
      <c r="F198" s="94"/>
      <c r="G198" s="146"/>
      <c r="H198" s="149"/>
      <c r="I198" s="134"/>
    </row>
    <row r="199" spans="1:9" s="135" customFormat="1" ht="15" customHeight="1">
      <c r="A199" s="91"/>
      <c r="B199" s="92"/>
      <c r="C199" s="49"/>
      <c r="D199" s="93"/>
      <c r="E199" s="94"/>
      <c r="F199" s="94"/>
      <c r="G199" s="146"/>
      <c r="H199" s="149"/>
      <c r="I199" s="134"/>
    </row>
    <row r="200" spans="1:9" s="135" customFormat="1">
      <c r="A200" s="91"/>
      <c r="B200" s="92"/>
      <c r="C200" s="49"/>
      <c r="D200" s="93"/>
      <c r="E200" s="94"/>
      <c r="F200" s="94"/>
      <c r="G200" s="146"/>
      <c r="H200" s="149"/>
      <c r="I200" s="134"/>
    </row>
    <row r="201" spans="1:9" s="135" customFormat="1" ht="15" customHeight="1">
      <c r="A201" s="91"/>
      <c r="B201" s="92"/>
      <c r="C201" s="49"/>
      <c r="D201" s="93"/>
      <c r="E201" s="94"/>
      <c r="F201" s="94"/>
      <c r="G201" s="146"/>
      <c r="H201" s="149"/>
      <c r="I201" s="134"/>
    </row>
    <row r="202" spans="1:9" s="135" customFormat="1">
      <c r="A202" s="91"/>
      <c r="B202" s="92"/>
      <c r="C202" s="49"/>
      <c r="D202" s="93"/>
      <c r="E202" s="94"/>
      <c r="F202" s="94"/>
      <c r="G202" s="146"/>
      <c r="H202" s="149"/>
      <c r="I202" s="134"/>
    </row>
    <row r="203" spans="1:9" s="135" customFormat="1" ht="15" customHeight="1">
      <c r="A203" s="91"/>
      <c r="B203" s="92"/>
      <c r="C203" s="49"/>
      <c r="D203" s="93"/>
      <c r="E203" s="94"/>
      <c r="F203" s="94"/>
      <c r="G203" s="146"/>
      <c r="H203" s="149"/>
      <c r="I203" s="134"/>
    </row>
    <row r="204" spans="1:9" s="135" customFormat="1">
      <c r="A204" s="91"/>
      <c r="B204" s="92"/>
      <c r="C204" s="49"/>
      <c r="D204" s="93"/>
      <c r="E204" s="94"/>
      <c r="F204" s="94"/>
      <c r="G204" s="146"/>
      <c r="H204" s="149"/>
      <c r="I204" s="134"/>
    </row>
    <row r="205" spans="1:9" s="135" customFormat="1" ht="15" customHeight="1">
      <c r="A205" s="91"/>
      <c r="B205" s="92"/>
      <c r="C205" s="49"/>
      <c r="D205" s="93"/>
      <c r="E205" s="94"/>
      <c r="F205" s="94"/>
      <c r="G205" s="146"/>
      <c r="H205" s="149"/>
      <c r="I205" s="134"/>
    </row>
    <row r="206" spans="1:9" s="135" customFormat="1">
      <c r="A206" s="91"/>
      <c r="B206" s="92"/>
      <c r="C206" s="49"/>
      <c r="D206" s="93"/>
      <c r="E206" s="94"/>
      <c r="F206" s="94"/>
      <c r="G206" s="146"/>
      <c r="H206" s="149"/>
      <c r="I206" s="134"/>
    </row>
    <row r="207" spans="1:9" s="135" customFormat="1" ht="15" customHeight="1">
      <c r="A207" s="91"/>
      <c r="B207" s="92"/>
      <c r="C207" s="49"/>
      <c r="D207" s="93"/>
      <c r="E207" s="94"/>
      <c r="F207" s="94"/>
      <c r="G207" s="146"/>
      <c r="H207" s="149"/>
      <c r="I207" s="134"/>
    </row>
    <row r="208" spans="1:9" s="135" customFormat="1">
      <c r="A208" s="91"/>
      <c r="B208" s="92"/>
      <c r="C208" s="49"/>
      <c r="D208" s="93"/>
      <c r="E208" s="94"/>
      <c r="F208" s="94"/>
      <c r="G208" s="146"/>
      <c r="H208" s="149"/>
      <c r="I208" s="134"/>
    </row>
    <row r="209" spans="1:9" s="135" customFormat="1" ht="15" customHeight="1">
      <c r="A209" s="91"/>
      <c r="B209" s="92"/>
      <c r="C209" s="49"/>
      <c r="D209" s="93"/>
      <c r="E209" s="94"/>
      <c r="F209" s="94"/>
      <c r="G209" s="146"/>
      <c r="H209" s="149"/>
      <c r="I209" s="134"/>
    </row>
    <row r="210" spans="1:9" s="135" customFormat="1" ht="15" customHeight="1">
      <c r="A210" s="91"/>
      <c r="B210" s="92"/>
      <c r="C210" s="49"/>
      <c r="D210" s="93"/>
      <c r="E210" s="94"/>
      <c r="F210" s="94"/>
      <c r="G210" s="146"/>
      <c r="H210" s="149"/>
      <c r="I210" s="134"/>
    </row>
    <row r="211" spans="1:9" s="135" customFormat="1" ht="15" customHeight="1">
      <c r="A211" s="91"/>
      <c r="B211" s="92"/>
      <c r="C211" s="49"/>
      <c r="D211" s="93"/>
      <c r="E211" s="94"/>
      <c r="F211" s="94"/>
      <c r="G211" s="146"/>
      <c r="H211" s="149"/>
      <c r="I211" s="134"/>
    </row>
    <row r="212" spans="1:9" s="135" customFormat="1">
      <c r="A212" s="91"/>
      <c r="B212" s="92"/>
      <c r="C212" s="49"/>
      <c r="D212" s="93"/>
      <c r="E212" s="94"/>
      <c r="F212" s="94"/>
      <c r="G212" s="146"/>
      <c r="H212" s="149"/>
      <c r="I212" s="134"/>
    </row>
    <row r="213" spans="1:9" s="135" customFormat="1" ht="15" customHeight="1">
      <c r="A213" s="91"/>
      <c r="B213" s="92"/>
      <c r="C213" s="49"/>
      <c r="D213" s="93"/>
      <c r="E213" s="94"/>
      <c r="F213" s="94"/>
      <c r="G213" s="146"/>
      <c r="H213" s="149"/>
      <c r="I213" s="134"/>
    </row>
    <row r="214" spans="1:9" s="135" customFormat="1">
      <c r="A214" s="91"/>
      <c r="B214" s="92"/>
      <c r="C214" s="49"/>
      <c r="D214" s="93"/>
      <c r="E214" s="94"/>
      <c r="F214" s="94"/>
      <c r="G214" s="146"/>
      <c r="H214" s="149"/>
      <c r="I214" s="134"/>
    </row>
    <row r="215" spans="1:9" s="135" customFormat="1" ht="15" customHeight="1">
      <c r="A215" s="91"/>
      <c r="B215" s="92"/>
      <c r="C215" s="49"/>
      <c r="D215" s="93"/>
      <c r="E215" s="94"/>
      <c r="F215" s="94"/>
      <c r="G215" s="146"/>
      <c r="H215" s="149"/>
      <c r="I215" s="134"/>
    </row>
    <row r="216" spans="1:9" s="135" customFormat="1">
      <c r="A216" s="91"/>
      <c r="B216" s="92"/>
      <c r="C216" s="49"/>
      <c r="D216" s="93"/>
      <c r="E216" s="94"/>
      <c r="F216" s="94"/>
      <c r="G216" s="146"/>
      <c r="H216" s="149"/>
      <c r="I216" s="134"/>
    </row>
    <row r="217" spans="1:9" s="135" customFormat="1" ht="15" customHeight="1">
      <c r="A217" s="91"/>
      <c r="B217" s="92"/>
      <c r="C217" s="49"/>
      <c r="D217" s="93"/>
      <c r="E217" s="94"/>
      <c r="F217" s="94"/>
      <c r="G217" s="146"/>
      <c r="H217" s="149"/>
      <c r="I217" s="134"/>
    </row>
    <row r="218" spans="1:9" s="135" customFormat="1">
      <c r="A218" s="91"/>
      <c r="B218" s="92"/>
      <c r="C218" s="49"/>
      <c r="D218" s="93"/>
      <c r="E218" s="94"/>
      <c r="F218" s="94"/>
      <c r="G218" s="146"/>
      <c r="H218" s="149"/>
      <c r="I218" s="134"/>
    </row>
    <row r="219" spans="1:9" s="135" customFormat="1">
      <c r="A219" s="91"/>
      <c r="B219" s="92"/>
      <c r="C219" s="49"/>
      <c r="D219" s="93"/>
      <c r="E219" s="94"/>
      <c r="F219" s="94"/>
      <c r="G219" s="146"/>
      <c r="H219" s="149"/>
      <c r="I219" s="134"/>
    </row>
    <row r="220" spans="1:9" s="135" customFormat="1">
      <c r="A220" s="91"/>
      <c r="B220" s="92"/>
      <c r="C220" s="49"/>
      <c r="D220" s="93"/>
      <c r="E220" s="94"/>
      <c r="F220" s="94"/>
      <c r="G220" s="146"/>
      <c r="H220" s="149"/>
      <c r="I220" s="134"/>
    </row>
    <row r="221" spans="1:9" s="135" customFormat="1">
      <c r="A221" s="91"/>
      <c r="B221" s="92"/>
      <c r="C221" s="49"/>
      <c r="D221" s="93"/>
      <c r="E221" s="94"/>
      <c r="F221" s="94"/>
      <c r="G221" s="146"/>
      <c r="H221" s="149"/>
      <c r="I221" s="134"/>
    </row>
    <row r="222" spans="1:9" s="135" customFormat="1">
      <c r="A222" s="91"/>
      <c r="B222" s="92"/>
      <c r="C222" s="49"/>
      <c r="D222" s="93"/>
      <c r="E222" s="94"/>
      <c r="F222" s="94"/>
      <c r="G222" s="146"/>
      <c r="H222" s="149"/>
      <c r="I222" s="134"/>
    </row>
    <row r="223" spans="1:9" s="135" customFormat="1">
      <c r="A223" s="91"/>
      <c r="B223" s="92"/>
      <c r="C223" s="49"/>
      <c r="D223" s="93"/>
      <c r="E223" s="94"/>
      <c r="F223" s="94"/>
      <c r="G223" s="146"/>
      <c r="H223" s="149"/>
      <c r="I223" s="134"/>
    </row>
    <row r="224" spans="1:9" s="135" customFormat="1" ht="89.25" customHeight="1">
      <c r="A224" s="91"/>
      <c r="B224" s="92"/>
      <c r="C224" s="49"/>
      <c r="D224" s="93"/>
      <c r="E224" s="94"/>
      <c r="F224" s="94"/>
      <c r="G224" s="146"/>
      <c r="H224" s="149"/>
      <c r="I224" s="134"/>
    </row>
    <row r="225" spans="1:9" s="135" customFormat="1">
      <c r="A225" s="91"/>
      <c r="B225" s="92"/>
      <c r="C225" s="49"/>
      <c r="D225" s="93"/>
      <c r="E225" s="94"/>
      <c r="F225" s="94"/>
      <c r="G225" s="146"/>
      <c r="H225" s="149"/>
      <c r="I225" s="134"/>
    </row>
    <row r="226" spans="1:9" s="135" customFormat="1">
      <c r="A226" s="91"/>
      <c r="B226" s="92"/>
      <c r="C226" s="49"/>
      <c r="D226" s="93"/>
      <c r="E226" s="94"/>
      <c r="F226" s="94"/>
      <c r="G226" s="146"/>
      <c r="H226" s="149"/>
      <c r="I226" s="134"/>
    </row>
    <row r="227" spans="1:9" s="135" customFormat="1">
      <c r="A227" s="91"/>
      <c r="B227" s="92"/>
      <c r="C227" s="49"/>
      <c r="D227" s="93"/>
      <c r="E227" s="94"/>
      <c r="F227" s="94"/>
      <c r="G227" s="146"/>
      <c r="H227" s="149"/>
      <c r="I227" s="134"/>
    </row>
    <row r="228" spans="1:9" s="135" customFormat="1">
      <c r="A228" s="91"/>
      <c r="B228" s="92"/>
      <c r="C228" s="49"/>
      <c r="D228" s="93"/>
      <c r="E228" s="94"/>
      <c r="F228" s="94"/>
      <c r="G228" s="146"/>
      <c r="H228" s="149"/>
      <c r="I228" s="134"/>
    </row>
    <row r="229" spans="1:9" s="135" customFormat="1">
      <c r="A229" s="91"/>
      <c r="B229" s="92"/>
      <c r="C229" s="49"/>
      <c r="D229" s="93"/>
      <c r="E229" s="94"/>
      <c r="F229" s="94"/>
      <c r="G229" s="146"/>
      <c r="H229" s="149"/>
      <c r="I229" s="134"/>
    </row>
    <row r="230" spans="1:9" s="135" customFormat="1" ht="15" customHeight="1">
      <c r="A230" s="91"/>
      <c r="B230" s="92"/>
      <c r="C230" s="49"/>
      <c r="D230" s="93"/>
      <c r="E230" s="94"/>
      <c r="F230" s="94"/>
      <c r="G230" s="146"/>
      <c r="H230" s="149"/>
      <c r="I230" s="134"/>
    </row>
    <row r="231" spans="1:9" s="135" customFormat="1" ht="15" customHeight="1">
      <c r="A231" s="91"/>
      <c r="B231" s="92"/>
      <c r="C231" s="49"/>
      <c r="D231" s="93"/>
      <c r="E231" s="94"/>
      <c r="F231" s="94"/>
      <c r="G231" s="146"/>
      <c r="H231" s="149"/>
      <c r="I231" s="134"/>
    </row>
    <row r="232" spans="1:9" s="135" customFormat="1">
      <c r="A232" s="91"/>
      <c r="B232" s="92"/>
      <c r="C232" s="49"/>
      <c r="D232" s="93"/>
      <c r="E232" s="94"/>
      <c r="F232" s="94"/>
      <c r="G232" s="146"/>
      <c r="H232" s="149"/>
      <c r="I232" s="134"/>
    </row>
    <row r="233" spans="1:9" s="135" customFormat="1">
      <c r="A233" s="91"/>
      <c r="B233" s="92"/>
      <c r="C233" s="49"/>
      <c r="D233" s="93"/>
      <c r="E233" s="94"/>
      <c r="F233" s="94"/>
      <c r="G233" s="146"/>
      <c r="H233" s="149"/>
      <c r="I233" s="134"/>
    </row>
    <row r="234" spans="1:9" s="135" customFormat="1">
      <c r="A234" s="91"/>
      <c r="B234" s="92"/>
      <c r="C234" s="49"/>
      <c r="D234" s="93"/>
      <c r="E234" s="94"/>
      <c r="F234" s="94"/>
      <c r="G234" s="146"/>
      <c r="H234" s="149"/>
      <c r="I234" s="134"/>
    </row>
    <row r="235" spans="1:9" s="135" customFormat="1" ht="15" customHeight="1">
      <c r="A235" s="91"/>
      <c r="B235" s="92"/>
      <c r="C235" s="49"/>
      <c r="D235" s="93"/>
      <c r="E235" s="94"/>
      <c r="F235" s="94"/>
      <c r="G235" s="146"/>
      <c r="H235" s="149"/>
      <c r="I235" s="134"/>
    </row>
    <row r="236" spans="1:9" s="135" customFormat="1" ht="15" customHeight="1">
      <c r="A236" s="91"/>
      <c r="B236" s="92"/>
      <c r="C236" s="49"/>
      <c r="D236" s="93"/>
      <c r="E236" s="94"/>
      <c r="F236" s="94"/>
      <c r="G236" s="146"/>
      <c r="H236" s="149"/>
      <c r="I236" s="134"/>
    </row>
    <row r="237" spans="1:9" s="135" customFormat="1">
      <c r="A237" s="91"/>
      <c r="B237" s="92"/>
      <c r="C237" s="49"/>
      <c r="D237" s="93"/>
      <c r="E237" s="94"/>
      <c r="F237" s="94"/>
      <c r="G237" s="146"/>
      <c r="H237" s="149"/>
      <c r="I237" s="134"/>
    </row>
    <row r="238" spans="1:9" s="135" customFormat="1">
      <c r="A238" s="91"/>
      <c r="B238" s="92"/>
      <c r="C238" s="49"/>
      <c r="D238" s="93"/>
      <c r="E238" s="94"/>
      <c r="F238" s="94"/>
      <c r="G238" s="146"/>
      <c r="H238" s="149"/>
      <c r="I238" s="134"/>
    </row>
    <row r="239" spans="1:9" s="135" customFormat="1">
      <c r="A239" s="91"/>
      <c r="B239" s="92"/>
      <c r="C239" s="49"/>
      <c r="D239" s="93"/>
      <c r="E239" s="94"/>
      <c r="F239" s="94"/>
      <c r="G239" s="146"/>
      <c r="H239" s="149"/>
      <c r="I239" s="134"/>
    </row>
    <row r="240" spans="1:9" s="135" customFormat="1" ht="15" customHeight="1">
      <c r="A240" s="91"/>
      <c r="B240" s="92"/>
      <c r="C240" s="49"/>
      <c r="D240" s="93"/>
      <c r="E240" s="94"/>
      <c r="F240" s="94"/>
      <c r="G240" s="146"/>
      <c r="H240" s="149"/>
      <c r="I240" s="134"/>
    </row>
    <row r="241" spans="1:9" s="135" customFormat="1" ht="15" customHeight="1">
      <c r="A241" s="91"/>
      <c r="B241" s="92"/>
      <c r="C241" s="49"/>
      <c r="D241" s="93"/>
      <c r="E241" s="94"/>
      <c r="F241" s="94"/>
      <c r="G241" s="146"/>
      <c r="H241" s="149"/>
      <c r="I241" s="134"/>
    </row>
    <row r="242" spans="1:9" s="135" customFormat="1" ht="336.75" customHeight="1">
      <c r="A242" s="91"/>
      <c r="B242" s="92"/>
      <c r="C242" s="49"/>
      <c r="D242" s="93"/>
      <c r="E242" s="94"/>
      <c r="F242" s="94"/>
      <c r="G242" s="146"/>
      <c r="H242" s="149"/>
      <c r="I242" s="134"/>
    </row>
    <row r="243" spans="1:9" s="135" customFormat="1">
      <c r="A243" s="91"/>
      <c r="B243" s="92"/>
      <c r="C243" s="49"/>
      <c r="D243" s="93"/>
      <c r="E243" s="94"/>
      <c r="F243" s="94"/>
      <c r="G243" s="146"/>
      <c r="H243" s="149"/>
      <c r="I243" s="134"/>
    </row>
    <row r="244" spans="1:9" s="135" customFormat="1">
      <c r="A244" s="91"/>
      <c r="B244" s="92"/>
      <c r="C244" s="49"/>
      <c r="D244" s="93"/>
      <c r="E244" s="94"/>
      <c r="F244" s="94"/>
      <c r="G244" s="146"/>
      <c r="H244" s="149"/>
      <c r="I244" s="134"/>
    </row>
    <row r="245" spans="1:9" s="135" customFormat="1" ht="15" customHeight="1">
      <c r="A245" s="91"/>
      <c r="B245" s="92"/>
      <c r="C245" s="49"/>
      <c r="D245" s="93"/>
      <c r="E245" s="94"/>
      <c r="F245" s="94"/>
      <c r="G245" s="146"/>
      <c r="H245" s="149"/>
      <c r="I245" s="134"/>
    </row>
    <row r="246" spans="1:9" s="135" customFormat="1" ht="15" customHeight="1">
      <c r="A246" s="91"/>
      <c r="B246" s="92"/>
      <c r="C246" s="49"/>
      <c r="D246" s="93"/>
      <c r="E246" s="94"/>
      <c r="F246" s="94"/>
      <c r="G246" s="146"/>
      <c r="H246" s="149"/>
      <c r="I246" s="134"/>
    </row>
    <row r="247" spans="1:9" s="135" customFormat="1" ht="156" customHeight="1">
      <c r="A247" s="91"/>
      <c r="B247" s="92"/>
      <c r="C247" s="49"/>
      <c r="D247" s="93"/>
      <c r="E247" s="94"/>
      <c r="F247" s="94"/>
      <c r="G247" s="146"/>
      <c r="H247" s="149"/>
      <c r="I247" s="134"/>
    </row>
    <row r="248" spans="1:9" s="135" customFormat="1" ht="15" customHeight="1">
      <c r="A248" s="91"/>
      <c r="B248" s="92"/>
      <c r="C248" s="49"/>
      <c r="D248" s="93"/>
      <c r="E248" s="94"/>
      <c r="F248" s="94"/>
      <c r="G248" s="146"/>
      <c r="H248" s="149"/>
      <c r="I248" s="134"/>
    </row>
    <row r="249" spans="1:9" s="135" customFormat="1">
      <c r="A249" s="91"/>
      <c r="B249" s="92"/>
      <c r="C249" s="49"/>
      <c r="D249" s="93"/>
      <c r="E249" s="94"/>
      <c r="F249" s="94"/>
      <c r="G249" s="146"/>
      <c r="H249" s="149"/>
      <c r="I249" s="134"/>
    </row>
    <row r="250" spans="1:9" s="135" customFormat="1" ht="15" customHeight="1">
      <c r="A250" s="91"/>
      <c r="B250" s="92"/>
      <c r="C250" s="49"/>
      <c r="D250" s="93"/>
      <c r="E250" s="94"/>
      <c r="F250" s="94"/>
      <c r="G250" s="146"/>
      <c r="H250" s="149"/>
      <c r="I250" s="134"/>
    </row>
    <row r="251" spans="1:9" s="135" customFormat="1" ht="155.25" customHeight="1">
      <c r="A251" s="91"/>
      <c r="B251" s="92"/>
      <c r="C251" s="49"/>
      <c r="D251" s="93"/>
      <c r="E251" s="94"/>
      <c r="F251" s="94"/>
      <c r="G251" s="146"/>
      <c r="H251" s="149"/>
      <c r="I251" s="134"/>
    </row>
    <row r="252" spans="1:9" s="135" customFormat="1" ht="15" customHeight="1">
      <c r="A252" s="91"/>
      <c r="B252" s="92"/>
      <c r="C252" s="49"/>
      <c r="D252" s="93"/>
      <c r="E252" s="94"/>
      <c r="F252" s="94"/>
      <c r="G252" s="146"/>
      <c r="H252" s="149"/>
      <c r="I252" s="134"/>
    </row>
    <row r="253" spans="1:9" s="135" customFormat="1" ht="155.25" customHeight="1">
      <c r="A253" s="91"/>
      <c r="B253" s="92"/>
      <c r="C253" s="49"/>
      <c r="D253" s="93"/>
      <c r="E253" s="94"/>
      <c r="F253" s="94"/>
      <c r="G253" s="146"/>
      <c r="H253" s="149"/>
      <c r="I253" s="134"/>
    </row>
    <row r="254" spans="1:9" s="135" customFormat="1" ht="15" customHeight="1">
      <c r="A254" s="91"/>
      <c r="B254" s="92"/>
      <c r="C254" s="49"/>
      <c r="D254" s="93"/>
      <c r="E254" s="94"/>
      <c r="F254" s="94"/>
      <c r="G254" s="146"/>
      <c r="H254" s="149"/>
      <c r="I254" s="134"/>
    </row>
    <row r="255" spans="1:9" s="135" customFormat="1" ht="157.5" customHeight="1">
      <c r="A255" s="91"/>
      <c r="B255" s="92"/>
      <c r="C255" s="49"/>
      <c r="D255" s="93"/>
      <c r="E255" s="94"/>
      <c r="F255" s="94"/>
      <c r="G255" s="146"/>
      <c r="H255" s="149"/>
      <c r="I255" s="134"/>
    </row>
    <row r="256" spans="1:9" s="135" customFormat="1" ht="15" customHeight="1">
      <c r="A256" s="91"/>
      <c r="B256" s="92"/>
      <c r="C256" s="49"/>
      <c r="D256" s="93"/>
      <c r="E256" s="94"/>
      <c r="F256" s="94"/>
      <c r="G256" s="146"/>
      <c r="H256" s="149"/>
      <c r="I256" s="134"/>
    </row>
    <row r="257" spans="1:9" s="135" customFormat="1" ht="15" customHeight="1">
      <c r="A257" s="91"/>
      <c r="B257" s="92"/>
      <c r="C257" s="49"/>
      <c r="D257" s="93"/>
      <c r="E257" s="94"/>
      <c r="F257" s="94"/>
      <c r="G257" s="146"/>
      <c r="H257" s="149"/>
      <c r="I257" s="134"/>
    </row>
    <row r="258" spans="1:9" s="135" customFormat="1" ht="15" customHeight="1">
      <c r="A258" s="91"/>
      <c r="B258" s="92"/>
      <c r="C258" s="49"/>
      <c r="D258" s="93"/>
      <c r="E258" s="94"/>
      <c r="F258" s="94"/>
      <c r="G258" s="146"/>
      <c r="H258" s="149"/>
      <c r="I258" s="134"/>
    </row>
    <row r="259" spans="1:9" s="135" customFormat="1" ht="15" customHeight="1">
      <c r="A259" s="91"/>
      <c r="B259" s="92"/>
      <c r="C259" s="49"/>
      <c r="D259" s="93"/>
      <c r="E259" s="94"/>
      <c r="F259" s="94"/>
      <c r="G259" s="146"/>
      <c r="H259" s="149"/>
      <c r="I259" s="134"/>
    </row>
    <row r="260" spans="1:9" s="135" customFormat="1" ht="15" customHeight="1">
      <c r="A260" s="91"/>
      <c r="B260" s="92"/>
      <c r="C260" s="49"/>
      <c r="D260" s="93"/>
      <c r="E260" s="94"/>
      <c r="F260" s="94"/>
      <c r="G260" s="146"/>
      <c r="H260" s="149"/>
      <c r="I260" s="134"/>
    </row>
    <row r="261" spans="1:9" s="135" customFormat="1" ht="15" customHeight="1">
      <c r="A261" s="91"/>
      <c r="B261" s="92"/>
      <c r="C261" s="49"/>
      <c r="D261" s="93"/>
      <c r="E261" s="94"/>
      <c r="F261" s="94"/>
      <c r="G261" s="146"/>
      <c r="H261" s="149"/>
      <c r="I261" s="134"/>
    </row>
    <row r="262" spans="1:9" s="135" customFormat="1" ht="15" customHeight="1">
      <c r="A262" s="91"/>
      <c r="B262" s="92"/>
      <c r="C262" s="49"/>
      <c r="D262" s="93"/>
      <c r="E262" s="94"/>
      <c r="F262" s="94"/>
      <c r="G262" s="146"/>
      <c r="H262" s="149"/>
      <c r="I262" s="134"/>
    </row>
    <row r="263" spans="1:9" s="135" customFormat="1">
      <c r="A263" s="91"/>
      <c r="B263" s="92"/>
      <c r="C263" s="49"/>
      <c r="D263" s="93"/>
      <c r="E263" s="94"/>
      <c r="F263" s="94"/>
      <c r="G263" s="146"/>
      <c r="H263" s="149"/>
      <c r="I263" s="134"/>
    </row>
    <row r="264" spans="1:9" s="135" customFormat="1">
      <c r="A264" s="91"/>
      <c r="B264" s="92"/>
      <c r="C264" s="49"/>
      <c r="D264" s="93"/>
      <c r="E264" s="94"/>
      <c r="F264" s="94"/>
      <c r="G264" s="146"/>
      <c r="H264" s="149"/>
      <c r="I264" s="134"/>
    </row>
    <row r="265" spans="1:9" s="135" customFormat="1">
      <c r="A265" s="91"/>
      <c r="B265" s="92"/>
      <c r="C265" s="49"/>
      <c r="D265" s="93"/>
      <c r="E265" s="94"/>
      <c r="F265" s="94"/>
      <c r="G265" s="146"/>
      <c r="H265" s="149"/>
      <c r="I265" s="134"/>
    </row>
    <row r="266" spans="1:9" s="135" customFormat="1" ht="25.5" customHeight="1">
      <c r="A266" s="91"/>
      <c r="B266" s="92"/>
      <c r="C266" s="49"/>
      <c r="D266" s="93"/>
      <c r="E266" s="94"/>
      <c r="F266" s="94"/>
      <c r="G266" s="146"/>
      <c r="H266" s="149"/>
      <c r="I266" s="134"/>
    </row>
    <row r="267" spans="1:9" s="135" customFormat="1">
      <c r="A267" s="91"/>
      <c r="B267" s="92"/>
      <c r="C267" s="49"/>
      <c r="D267" s="93"/>
      <c r="E267" s="94"/>
      <c r="F267" s="94"/>
      <c r="G267" s="146"/>
      <c r="H267" s="149"/>
      <c r="I267" s="134"/>
    </row>
    <row r="268" spans="1:9" s="135" customFormat="1">
      <c r="A268" s="91"/>
      <c r="B268" s="92"/>
      <c r="C268" s="49"/>
      <c r="D268" s="93"/>
      <c r="E268" s="94"/>
      <c r="F268" s="94"/>
      <c r="G268" s="146"/>
      <c r="H268" s="149"/>
      <c r="I268" s="134"/>
    </row>
    <row r="269" spans="1:9" s="135" customFormat="1" ht="25.5" customHeight="1">
      <c r="A269" s="91"/>
      <c r="B269" s="92"/>
      <c r="C269" s="49"/>
      <c r="D269" s="93"/>
      <c r="E269" s="94"/>
      <c r="F269" s="94"/>
      <c r="G269" s="146"/>
      <c r="H269" s="149"/>
      <c r="I269" s="134"/>
    </row>
    <row r="270" spans="1:9" s="135" customFormat="1" ht="15" customHeight="1">
      <c r="A270" s="91"/>
      <c r="B270" s="92"/>
      <c r="C270" s="49"/>
      <c r="D270" s="93"/>
      <c r="E270" s="94"/>
      <c r="F270" s="94"/>
      <c r="G270" s="146"/>
      <c r="H270" s="149"/>
      <c r="I270" s="134"/>
    </row>
    <row r="271" spans="1:9" s="135" customFormat="1" ht="15" customHeight="1">
      <c r="A271" s="91"/>
      <c r="B271" s="92"/>
      <c r="C271" s="49"/>
      <c r="D271" s="93"/>
      <c r="E271" s="94"/>
      <c r="F271" s="94"/>
      <c r="G271" s="146"/>
      <c r="H271" s="149"/>
      <c r="I271" s="134"/>
    </row>
    <row r="272" spans="1:9" s="135" customFormat="1" ht="15" customHeight="1">
      <c r="A272" s="91"/>
      <c r="B272" s="92"/>
      <c r="C272" s="49"/>
      <c r="D272" s="93"/>
      <c r="E272" s="94"/>
      <c r="F272" s="94"/>
      <c r="G272" s="146"/>
      <c r="H272" s="149"/>
      <c r="I272" s="134"/>
    </row>
    <row r="273" spans="1:9" s="135" customFormat="1" ht="15" customHeight="1">
      <c r="A273" s="91"/>
      <c r="B273" s="92"/>
      <c r="C273" s="49"/>
      <c r="D273" s="93"/>
      <c r="E273" s="94"/>
      <c r="F273" s="94"/>
      <c r="G273" s="146"/>
      <c r="H273" s="149"/>
      <c r="I273" s="134"/>
    </row>
    <row r="274" spans="1:9" s="135" customFormat="1" ht="15" customHeight="1">
      <c r="A274" s="91"/>
      <c r="B274" s="92"/>
      <c r="C274" s="49"/>
      <c r="D274" s="93"/>
      <c r="E274" s="94"/>
      <c r="F274" s="94"/>
      <c r="G274" s="146"/>
      <c r="H274" s="149"/>
      <c r="I274" s="134"/>
    </row>
    <row r="275" spans="1:9" s="135" customFormat="1" ht="15" customHeight="1">
      <c r="A275" s="91"/>
      <c r="B275" s="92"/>
      <c r="C275" s="49"/>
      <c r="D275" s="93"/>
      <c r="E275" s="94"/>
      <c r="F275" s="94"/>
      <c r="G275" s="146"/>
      <c r="H275" s="149"/>
      <c r="I275" s="134"/>
    </row>
    <row r="276" spans="1:9" s="135" customFormat="1" ht="15" customHeight="1">
      <c r="A276" s="91"/>
      <c r="B276" s="92"/>
      <c r="C276" s="49"/>
      <c r="D276" s="93"/>
      <c r="E276" s="94"/>
      <c r="F276" s="94"/>
      <c r="G276" s="146"/>
      <c r="H276" s="149"/>
      <c r="I276" s="134"/>
    </row>
    <row r="277" spans="1:9" s="135" customFormat="1">
      <c r="A277" s="91"/>
      <c r="B277" s="92"/>
      <c r="C277" s="49"/>
      <c r="D277" s="93"/>
      <c r="E277" s="94"/>
      <c r="F277" s="94"/>
      <c r="G277" s="146"/>
      <c r="H277" s="149"/>
      <c r="I277" s="134"/>
    </row>
    <row r="278" spans="1:9" s="135" customFormat="1" ht="15" customHeight="1">
      <c r="A278" s="91"/>
      <c r="B278" s="92"/>
      <c r="C278" s="49"/>
      <c r="D278" s="93"/>
      <c r="E278" s="94"/>
      <c r="F278" s="94"/>
      <c r="G278" s="146"/>
      <c r="H278" s="149"/>
      <c r="I278" s="134"/>
    </row>
    <row r="279" spans="1:9" s="135" customFormat="1">
      <c r="A279" s="91"/>
      <c r="B279" s="92"/>
      <c r="C279" s="49"/>
      <c r="D279" s="93"/>
      <c r="E279" s="94"/>
      <c r="F279" s="94"/>
      <c r="G279" s="146"/>
      <c r="H279" s="149"/>
      <c r="I279" s="134"/>
    </row>
    <row r="280" spans="1:9" s="135" customFormat="1" ht="15" customHeight="1">
      <c r="A280" s="91"/>
      <c r="B280" s="92"/>
      <c r="C280" s="49"/>
      <c r="D280" s="93"/>
      <c r="E280" s="94"/>
      <c r="F280" s="94"/>
      <c r="G280" s="146"/>
      <c r="H280" s="149"/>
      <c r="I280" s="134"/>
    </row>
    <row r="281" spans="1:9" s="135" customFormat="1">
      <c r="A281" s="91"/>
      <c r="B281" s="92"/>
      <c r="C281" s="49"/>
      <c r="D281" s="93"/>
      <c r="E281" s="94"/>
      <c r="F281" s="94"/>
      <c r="G281" s="146"/>
      <c r="H281" s="149"/>
      <c r="I281" s="134"/>
    </row>
    <row r="282" spans="1:9" s="135" customFormat="1" ht="15" customHeight="1">
      <c r="A282" s="91"/>
      <c r="B282" s="92"/>
      <c r="C282" s="49"/>
      <c r="D282" s="93"/>
      <c r="E282" s="94"/>
      <c r="F282" s="94"/>
      <c r="G282" s="146"/>
      <c r="H282" s="149"/>
      <c r="I282" s="134"/>
    </row>
    <row r="283" spans="1:9" s="135" customFormat="1">
      <c r="A283" s="91"/>
      <c r="B283" s="92"/>
      <c r="C283" s="49"/>
      <c r="D283" s="93"/>
      <c r="E283" s="94"/>
      <c r="F283" s="94"/>
      <c r="G283" s="146"/>
      <c r="H283" s="149"/>
      <c r="I283" s="134"/>
    </row>
    <row r="284" spans="1:9" s="135" customFormat="1" ht="15" customHeight="1">
      <c r="A284" s="91"/>
      <c r="B284" s="92"/>
      <c r="C284" s="49"/>
      <c r="D284" s="93"/>
      <c r="E284" s="94"/>
      <c r="F284" s="94"/>
      <c r="G284" s="146"/>
      <c r="H284" s="149"/>
      <c r="I284" s="134"/>
    </row>
    <row r="285" spans="1:9" s="135" customFormat="1">
      <c r="A285" s="91"/>
      <c r="B285" s="92"/>
      <c r="C285" s="49"/>
      <c r="D285" s="93"/>
      <c r="E285" s="94"/>
      <c r="F285" s="94"/>
      <c r="G285" s="146"/>
      <c r="H285" s="149"/>
      <c r="I285" s="134"/>
    </row>
    <row r="286" spans="1:9" s="135" customFormat="1" ht="15" customHeight="1">
      <c r="A286" s="91"/>
      <c r="B286" s="92"/>
      <c r="C286" s="49"/>
      <c r="D286" s="93"/>
      <c r="E286" s="94"/>
      <c r="F286" s="94"/>
      <c r="G286" s="146"/>
      <c r="H286" s="149"/>
      <c r="I286" s="134"/>
    </row>
    <row r="287" spans="1:9" s="135" customFormat="1">
      <c r="A287" s="91"/>
      <c r="B287" s="92"/>
      <c r="C287" s="49"/>
      <c r="D287" s="93"/>
      <c r="E287" s="94"/>
      <c r="F287" s="94"/>
      <c r="G287" s="146"/>
      <c r="H287" s="149"/>
      <c r="I287" s="134"/>
    </row>
    <row r="288" spans="1:9" s="135" customFormat="1" ht="15" customHeight="1">
      <c r="A288" s="91"/>
      <c r="B288" s="92"/>
      <c r="C288" s="49"/>
      <c r="D288" s="93"/>
      <c r="E288" s="94"/>
      <c r="F288" s="94"/>
      <c r="G288" s="146"/>
      <c r="H288" s="149"/>
      <c r="I288" s="134"/>
    </row>
    <row r="289" spans="1:9" s="135" customFormat="1">
      <c r="A289" s="91"/>
      <c r="B289" s="92"/>
      <c r="C289" s="49"/>
      <c r="D289" s="93"/>
      <c r="E289" s="94"/>
      <c r="F289" s="94"/>
      <c r="G289" s="146"/>
      <c r="H289" s="149"/>
      <c r="I289" s="134"/>
    </row>
    <row r="290" spans="1:9" s="135" customFormat="1" ht="15" customHeight="1">
      <c r="A290" s="91"/>
      <c r="B290" s="92"/>
      <c r="C290" s="49"/>
      <c r="D290" s="93"/>
      <c r="E290" s="94"/>
      <c r="F290" s="94"/>
      <c r="G290" s="146"/>
      <c r="H290" s="149"/>
      <c r="I290" s="134"/>
    </row>
    <row r="291" spans="1:9" s="135" customFormat="1">
      <c r="A291" s="91"/>
      <c r="B291" s="92"/>
      <c r="C291" s="49"/>
      <c r="D291" s="93"/>
      <c r="E291" s="94"/>
      <c r="F291" s="94"/>
      <c r="G291" s="146"/>
      <c r="H291" s="149"/>
      <c r="I291" s="134"/>
    </row>
    <row r="292" spans="1:9" s="135" customFormat="1" ht="15" customHeight="1">
      <c r="A292" s="91"/>
      <c r="B292" s="92"/>
      <c r="C292" s="49"/>
      <c r="D292" s="93"/>
      <c r="E292" s="94"/>
      <c r="F292" s="94"/>
      <c r="G292" s="146"/>
      <c r="H292" s="149"/>
      <c r="I292" s="134"/>
    </row>
    <row r="293" spans="1:9" s="135" customFormat="1">
      <c r="A293" s="91"/>
      <c r="B293" s="92"/>
      <c r="C293" s="49"/>
      <c r="D293" s="93"/>
      <c r="E293" s="94"/>
      <c r="F293" s="94"/>
      <c r="G293" s="146"/>
      <c r="H293" s="149"/>
      <c r="I293" s="134"/>
    </row>
    <row r="294" spans="1:9" s="135" customFormat="1" ht="15" customHeight="1">
      <c r="A294" s="91"/>
      <c r="B294" s="92"/>
      <c r="C294" s="49"/>
      <c r="D294" s="93"/>
      <c r="E294" s="94"/>
      <c r="F294" s="94"/>
      <c r="G294" s="146"/>
      <c r="H294" s="149"/>
      <c r="I294" s="134"/>
    </row>
    <row r="295" spans="1:9" s="135" customFormat="1">
      <c r="A295" s="91"/>
      <c r="B295" s="92"/>
      <c r="C295" s="49"/>
      <c r="D295" s="93"/>
      <c r="E295" s="94"/>
      <c r="F295" s="94"/>
      <c r="G295" s="146"/>
      <c r="H295" s="149"/>
      <c r="I295" s="134"/>
    </row>
    <row r="296" spans="1:9" s="135" customFormat="1">
      <c r="A296" s="91"/>
      <c r="B296" s="92"/>
      <c r="C296" s="49"/>
      <c r="D296" s="93"/>
      <c r="E296" s="94"/>
      <c r="F296" s="94"/>
      <c r="G296" s="146"/>
      <c r="H296" s="149"/>
      <c r="I296" s="134"/>
    </row>
    <row r="297" spans="1:9" s="135" customFormat="1">
      <c r="A297" s="91"/>
      <c r="B297" s="92"/>
      <c r="C297" s="49"/>
      <c r="D297" s="93"/>
      <c r="E297" s="94"/>
      <c r="F297" s="94"/>
      <c r="G297" s="146"/>
      <c r="H297" s="149"/>
      <c r="I297" s="134"/>
    </row>
    <row r="298" spans="1:9" s="135" customFormat="1">
      <c r="A298" s="91"/>
      <c r="B298" s="92"/>
      <c r="C298" s="49"/>
      <c r="D298" s="93"/>
      <c r="E298" s="94"/>
      <c r="F298" s="94"/>
      <c r="G298" s="146"/>
      <c r="H298" s="149"/>
      <c r="I298" s="134"/>
    </row>
    <row r="299" spans="1:9" s="135" customFormat="1">
      <c r="A299" s="91"/>
      <c r="B299" s="92"/>
      <c r="C299" s="49"/>
      <c r="D299" s="93"/>
      <c r="E299" s="94"/>
      <c r="F299" s="94"/>
      <c r="G299" s="146"/>
      <c r="H299" s="149"/>
      <c r="I299" s="134"/>
    </row>
    <row r="300" spans="1:9" s="135" customFormat="1">
      <c r="A300" s="91"/>
      <c r="B300" s="92"/>
      <c r="C300" s="49"/>
      <c r="D300" s="93"/>
      <c r="E300" s="94"/>
      <c r="F300" s="94"/>
      <c r="G300" s="146"/>
      <c r="H300" s="149"/>
      <c r="I300" s="134"/>
    </row>
    <row r="301" spans="1:9" s="135" customFormat="1">
      <c r="A301" s="91"/>
      <c r="B301" s="92"/>
      <c r="C301" s="49"/>
      <c r="D301" s="93"/>
      <c r="E301" s="94"/>
      <c r="F301" s="94"/>
      <c r="G301" s="146"/>
      <c r="H301" s="149"/>
      <c r="I301" s="134"/>
    </row>
    <row r="302" spans="1:9" s="135" customFormat="1" ht="15" customHeight="1">
      <c r="A302" s="91"/>
      <c r="B302" s="92"/>
      <c r="C302" s="49"/>
      <c r="D302" s="93"/>
      <c r="E302" s="94"/>
      <c r="F302" s="94"/>
      <c r="G302" s="146"/>
      <c r="H302" s="149"/>
      <c r="I302" s="134"/>
    </row>
    <row r="303" spans="1:9" s="135" customFormat="1">
      <c r="A303" s="91"/>
      <c r="B303" s="92"/>
      <c r="C303" s="49"/>
      <c r="D303" s="93"/>
      <c r="E303" s="94"/>
      <c r="F303" s="94"/>
      <c r="G303" s="146"/>
      <c r="H303" s="149"/>
      <c r="I303" s="134"/>
    </row>
    <row r="304" spans="1:9" s="135" customFormat="1" ht="15" customHeight="1">
      <c r="A304" s="91"/>
      <c r="B304" s="92"/>
      <c r="C304" s="49"/>
      <c r="D304" s="93"/>
      <c r="E304" s="94"/>
      <c r="F304" s="94"/>
      <c r="G304" s="146"/>
      <c r="H304" s="149"/>
      <c r="I304" s="134"/>
    </row>
    <row r="305" spans="1:9" s="135" customFormat="1">
      <c r="A305" s="91"/>
      <c r="B305" s="92"/>
      <c r="C305" s="49"/>
      <c r="D305" s="93"/>
      <c r="E305" s="94"/>
      <c r="F305" s="94"/>
      <c r="G305" s="146"/>
      <c r="H305" s="149"/>
      <c r="I305" s="134"/>
    </row>
    <row r="306" spans="1:9" s="135" customFormat="1" ht="15" customHeight="1">
      <c r="A306" s="91"/>
      <c r="B306" s="92"/>
      <c r="C306" s="49"/>
      <c r="D306" s="93"/>
      <c r="E306" s="94"/>
      <c r="F306" s="94"/>
      <c r="G306" s="146"/>
      <c r="H306" s="149"/>
      <c r="I306" s="134"/>
    </row>
    <row r="307" spans="1:9" s="135" customFormat="1">
      <c r="A307" s="91"/>
      <c r="B307" s="92"/>
      <c r="C307" s="49"/>
      <c r="D307" s="93"/>
      <c r="E307" s="94"/>
      <c r="F307" s="94"/>
      <c r="G307" s="146"/>
      <c r="H307" s="149"/>
      <c r="I307" s="134"/>
    </row>
    <row r="308" spans="1:9" s="135" customFormat="1" ht="15" customHeight="1">
      <c r="A308" s="91"/>
      <c r="B308" s="92"/>
      <c r="C308" s="49"/>
      <c r="D308" s="93"/>
      <c r="E308" s="94"/>
      <c r="F308" s="94"/>
      <c r="G308" s="146"/>
      <c r="H308" s="149"/>
      <c r="I308" s="134"/>
    </row>
    <row r="309" spans="1:9" s="135" customFormat="1">
      <c r="A309" s="91"/>
      <c r="B309" s="92"/>
      <c r="C309" s="49"/>
      <c r="D309" s="93"/>
      <c r="E309" s="94"/>
      <c r="F309" s="94"/>
      <c r="G309" s="146"/>
      <c r="H309" s="149"/>
      <c r="I309" s="134"/>
    </row>
    <row r="310" spans="1:9" s="135" customFormat="1" ht="15" customHeight="1">
      <c r="A310" s="91"/>
      <c r="B310" s="92"/>
      <c r="C310" s="49"/>
      <c r="D310" s="93"/>
      <c r="E310" s="94"/>
      <c r="F310" s="94"/>
      <c r="G310" s="146"/>
      <c r="H310" s="149"/>
      <c r="I310" s="134"/>
    </row>
    <row r="311" spans="1:9" s="135" customFormat="1" ht="15" customHeight="1">
      <c r="A311" s="91"/>
      <c r="B311" s="92"/>
      <c r="C311" s="49"/>
      <c r="D311" s="93"/>
      <c r="E311" s="94"/>
      <c r="F311" s="94"/>
      <c r="G311" s="146"/>
      <c r="H311" s="149"/>
      <c r="I311" s="134"/>
    </row>
    <row r="312" spans="1:9" s="135" customFormat="1" ht="15" customHeight="1">
      <c r="A312" s="91"/>
      <c r="B312" s="92"/>
      <c r="C312" s="49"/>
      <c r="D312" s="93"/>
      <c r="E312" s="94"/>
      <c r="F312" s="94"/>
      <c r="G312" s="146"/>
      <c r="H312" s="149"/>
      <c r="I312" s="134"/>
    </row>
    <row r="313" spans="1:9" s="135" customFormat="1">
      <c r="A313" s="91"/>
      <c r="B313" s="92"/>
      <c r="C313" s="49"/>
      <c r="D313" s="93"/>
      <c r="E313" s="94"/>
      <c r="F313" s="94"/>
      <c r="G313" s="146"/>
      <c r="H313" s="149"/>
      <c r="I313" s="134"/>
    </row>
    <row r="314" spans="1:9" s="135" customFormat="1">
      <c r="A314" s="91"/>
      <c r="B314" s="92"/>
      <c r="C314" s="49"/>
      <c r="D314" s="93"/>
      <c r="E314" s="94"/>
      <c r="F314" s="94"/>
      <c r="G314" s="146"/>
      <c r="H314" s="149"/>
      <c r="I314" s="134"/>
    </row>
    <row r="315" spans="1:9" s="135" customFormat="1">
      <c r="A315" s="91"/>
      <c r="B315" s="92"/>
      <c r="C315" s="49"/>
      <c r="D315" s="93"/>
      <c r="E315" s="94"/>
      <c r="F315" s="94"/>
      <c r="G315" s="146"/>
      <c r="H315" s="149"/>
      <c r="I315" s="134"/>
    </row>
    <row r="316" spans="1:9" s="135" customFormat="1">
      <c r="A316" s="91"/>
      <c r="B316" s="92"/>
      <c r="C316" s="49"/>
      <c r="D316" s="93"/>
      <c r="E316" s="94"/>
      <c r="F316" s="94"/>
      <c r="G316" s="146"/>
      <c r="H316" s="149"/>
      <c r="I316" s="134"/>
    </row>
    <row r="317" spans="1:9" s="135" customFormat="1">
      <c r="A317" s="91"/>
      <c r="B317" s="92"/>
      <c r="C317" s="49"/>
      <c r="D317" s="93"/>
      <c r="E317" s="94"/>
      <c r="F317" s="94"/>
      <c r="G317" s="146"/>
      <c r="H317" s="149"/>
      <c r="I317" s="134"/>
    </row>
    <row r="318" spans="1:9" s="135" customFormat="1">
      <c r="A318" s="91"/>
      <c r="B318" s="92"/>
      <c r="C318" s="49"/>
      <c r="D318" s="93"/>
      <c r="E318" s="94"/>
      <c r="F318" s="94"/>
      <c r="G318" s="146"/>
      <c r="H318" s="149"/>
      <c r="I318" s="134"/>
    </row>
    <row r="319" spans="1:9" s="135" customFormat="1">
      <c r="A319" s="91"/>
      <c r="B319" s="92"/>
      <c r="C319" s="49"/>
      <c r="D319" s="93"/>
      <c r="E319" s="94"/>
      <c r="F319" s="94"/>
      <c r="G319" s="146"/>
      <c r="H319" s="149"/>
      <c r="I319" s="134"/>
    </row>
    <row r="320" spans="1:9" s="135" customFormat="1" ht="15" customHeight="1">
      <c r="A320" s="91"/>
      <c r="B320" s="92"/>
      <c r="C320" s="49"/>
      <c r="D320" s="93"/>
      <c r="E320" s="94"/>
      <c r="F320" s="94"/>
      <c r="G320" s="146"/>
      <c r="H320" s="149"/>
      <c r="I320" s="134"/>
    </row>
    <row r="321" spans="1:9" s="135" customFormat="1">
      <c r="A321" s="91"/>
      <c r="B321" s="92"/>
      <c r="C321" s="49"/>
      <c r="D321" s="93"/>
      <c r="E321" s="94"/>
      <c r="F321" s="94"/>
      <c r="G321" s="146"/>
      <c r="H321" s="149"/>
      <c r="I321" s="134"/>
    </row>
    <row r="322" spans="1:9" s="135" customFormat="1">
      <c r="A322" s="91"/>
      <c r="B322" s="92"/>
      <c r="C322" s="49"/>
      <c r="D322" s="93"/>
      <c r="E322" s="94"/>
      <c r="F322" s="94"/>
      <c r="G322" s="146"/>
      <c r="H322" s="149"/>
      <c r="I322" s="134"/>
    </row>
    <row r="323" spans="1:9" s="135" customFormat="1">
      <c r="A323" s="91"/>
      <c r="B323" s="92"/>
      <c r="C323" s="49"/>
      <c r="D323" s="93"/>
      <c r="E323" s="94"/>
      <c r="F323" s="94"/>
      <c r="G323" s="146"/>
      <c r="H323" s="149"/>
      <c r="I323" s="134"/>
    </row>
    <row r="324" spans="1:9" s="135" customFormat="1">
      <c r="A324" s="91"/>
      <c r="B324" s="92"/>
      <c r="C324" s="49"/>
      <c r="D324" s="93"/>
      <c r="E324" s="94"/>
      <c r="F324" s="94"/>
      <c r="G324" s="146"/>
      <c r="H324" s="149"/>
      <c r="I324" s="134"/>
    </row>
    <row r="325" spans="1:9" s="135" customFormat="1">
      <c r="A325" s="91"/>
      <c r="B325" s="92"/>
      <c r="C325" s="49"/>
      <c r="D325" s="93"/>
      <c r="E325" s="94"/>
      <c r="F325" s="94"/>
      <c r="G325" s="146"/>
      <c r="H325" s="149"/>
      <c r="I325" s="134"/>
    </row>
    <row r="326" spans="1:9" s="135" customFormat="1">
      <c r="A326" s="91"/>
      <c r="B326" s="92"/>
      <c r="C326" s="49"/>
      <c r="D326" s="93"/>
      <c r="E326" s="94"/>
      <c r="F326" s="94"/>
      <c r="G326" s="146"/>
      <c r="H326" s="149"/>
      <c r="I326" s="134"/>
    </row>
    <row r="327" spans="1:9" s="135" customFormat="1">
      <c r="A327" s="91"/>
      <c r="B327" s="92"/>
      <c r="C327" s="49"/>
      <c r="D327" s="93"/>
      <c r="E327" s="94"/>
      <c r="F327" s="94"/>
      <c r="G327" s="146"/>
      <c r="H327" s="149"/>
      <c r="I327" s="134"/>
    </row>
    <row r="328" spans="1:9" s="135" customFormat="1" ht="15" customHeight="1">
      <c r="A328" s="91"/>
      <c r="B328" s="92"/>
      <c r="C328" s="49"/>
      <c r="D328" s="93"/>
      <c r="E328" s="94"/>
      <c r="F328" s="94"/>
      <c r="G328" s="146"/>
      <c r="H328" s="149"/>
      <c r="I328" s="134"/>
    </row>
    <row r="329" spans="1:9" s="135" customFormat="1" ht="15" customHeight="1">
      <c r="A329" s="91"/>
      <c r="B329" s="92"/>
      <c r="C329" s="49"/>
      <c r="D329" s="93"/>
      <c r="E329" s="94"/>
      <c r="F329" s="94"/>
      <c r="G329" s="146"/>
      <c r="H329" s="149"/>
      <c r="I329" s="134"/>
    </row>
    <row r="330" spans="1:9" s="135" customFormat="1" ht="15" customHeight="1">
      <c r="A330" s="91"/>
      <c r="B330" s="92"/>
      <c r="C330" s="49"/>
      <c r="D330" s="93"/>
      <c r="E330" s="94"/>
      <c r="F330" s="94"/>
      <c r="G330" s="146"/>
      <c r="H330" s="149"/>
      <c r="I330" s="134"/>
    </row>
    <row r="331" spans="1:9" s="135" customFormat="1" ht="15" customHeight="1">
      <c r="A331" s="91"/>
      <c r="B331" s="92"/>
      <c r="C331" s="49"/>
      <c r="D331" s="93"/>
      <c r="E331" s="94"/>
      <c r="F331" s="94"/>
      <c r="G331" s="146"/>
      <c r="H331" s="149"/>
      <c r="I331" s="134"/>
    </row>
    <row r="332" spans="1:9" s="135" customFormat="1" ht="15" customHeight="1">
      <c r="A332" s="91"/>
      <c r="B332" s="92"/>
      <c r="C332" s="49"/>
      <c r="D332" s="93"/>
      <c r="E332" s="94"/>
      <c r="F332" s="94"/>
      <c r="G332" s="146"/>
      <c r="H332" s="149"/>
      <c r="I332" s="134"/>
    </row>
    <row r="333" spans="1:9" s="135" customFormat="1">
      <c r="A333" s="91"/>
      <c r="B333" s="92"/>
      <c r="C333" s="49"/>
      <c r="D333" s="93"/>
      <c r="E333" s="94"/>
      <c r="F333" s="94"/>
      <c r="G333" s="146"/>
      <c r="H333" s="149"/>
      <c r="I333" s="134"/>
    </row>
    <row r="334" spans="1:9" s="135" customFormat="1">
      <c r="A334" s="91"/>
      <c r="B334" s="92"/>
      <c r="C334" s="49"/>
      <c r="D334" s="93"/>
      <c r="E334" s="94"/>
      <c r="F334" s="94"/>
      <c r="G334" s="146"/>
      <c r="H334" s="149"/>
      <c r="I334" s="134"/>
    </row>
    <row r="335" spans="1:9" s="135" customFormat="1">
      <c r="A335" s="91"/>
      <c r="B335" s="92"/>
      <c r="C335" s="49"/>
      <c r="D335" s="93"/>
      <c r="E335" s="94"/>
      <c r="F335" s="94"/>
      <c r="G335" s="146"/>
      <c r="H335" s="149"/>
      <c r="I335" s="134"/>
    </row>
    <row r="336" spans="1:9" s="135" customFormat="1" ht="15" customHeight="1">
      <c r="A336" s="91"/>
      <c r="B336" s="92"/>
      <c r="C336" s="49"/>
      <c r="D336" s="93"/>
      <c r="E336" s="94"/>
      <c r="F336" s="94"/>
      <c r="G336" s="146"/>
      <c r="H336" s="149"/>
      <c r="I336" s="134"/>
    </row>
    <row r="337" spans="1:9" s="135" customFormat="1">
      <c r="A337" s="91"/>
      <c r="B337" s="92"/>
      <c r="C337" s="49"/>
      <c r="D337" s="93"/>
      <c r="E337" s="94"/>
      <c r="F337" s="94"/>
      <c r="G337" s="146"/>
      <c r="H337" s="149"/>
      <c r="I337" s="134"/>
    </row>
    <row r="338" spans="1:9" s="135" customFormat="1" ht="15" customHeight="1">
      <c r="A338" s="91"/>
      <c r="B338" s="92"/>
      <c r="C338" s="49"/>
      <c r="D338" s="93"/>
      <c r="E338" s="94"/>
      <c r="F338" s="94"/>
      <c r="G338" s="146"/>
      <c r="H338" s="149"/>
      <c r="I338" s="134"/>
    </row>
    <row r="339" spans="1:9" s="135" customFormat="1">
      <c r="A339" s="91"/>
      <c r="B339" s="92"/>
      <c r="C339" s="49"/>
      <c r="D339" s="93"/>
      <c r="E339" s="94"/>
      <c r="F339" s="94"/>
      <c r="G339" s="146"/>
      <c r="H339" s="149"/>
      <c r="I339" s="134"/>
    </row>
    <row r="340" spans="1:9" s="135" customFormat="1" ht="15" customHeight="1">
      <c r="A340" s="91"/>
      <c r="B340" s="92"/>
      <c r="C340" s="49"/>
      <c r="D340" s="93"/>
      <c r="E340" s="94"/>
      <c r="F340" s="94"/>
      <c r="G340" s="146"/>
      <c r="H340" s="149"/>
      <c r="I340" s="134"/>
    </row>
    <row r="341" spans="1:9" s="135" customFormat="1" ht="15" customHeight="1">
      <c r="A341" s="91"/>
      <c r="B341" s="92"/>
      <c r="C341" s="49"/>
      <c r="D341" s="93"/>
      <c r="E341" s="94"/>
      <c r="F341" s="94"/>
      <c r="G341" s="146"/>
      <c r="H341" s="149"/>
      <c r="I341" s="134"/>
    </row>
    <row r="342" spans="1:9" s="135" customFormat="1" ht="15" customHeight="1">
      <c r="A342" s="91"/>
      <c r="B342" s="92"/>
      <c r="C342" s="49"/>
      <c r="D342" s="93"/>
      <c r="E342" s="94"/>
      <c r="F342" s="94"/>
      <c r="G342" s="146"/>
      <c r="H342" s="149"/>
      <c r="I342" s="134"/>
    </row>
    <row r="343" spans="1:9" s="135" customFormat="1" ht="15" customHeight="1">
      <c r="A343" s="91"/>
      <c r="B343" s="92"/>
      <c r="C343" s="49"/>
      <c r="D343" s="93"/>
      <c r="E343" s="94"/>
      <c r="F343" s="94"/>
      <c r="G343" s="146"/>
      <c r="H343" s="149"/>
      <c r="I343" s="134"/>
    </row>
    <row r="344" spans="1:9" s="135" customFormat="1" ht="15" customHeight="1">
      <c r="A344" s="91"/>
      <c r="B344" s="92"/>
      <c r="C344" s="49"/>
      <c r="D344" s="93"/>
      <c r="E344" s="94"/>
      <c r="F344" s="94"/>
      <c r="G344" s="146"/>
      <c r="H344" s="149"/>
      <c r="I344" s="134"/>
    </row>
    <row r="345" spans="1:9" s="135" customFormat="1">
      <c r="A345" s="91"/>
      <c r="B345" s="92"/>
      <c r="C345" s="49"/>
      <c r="D345" s="93"/>
      <c r="E345" s="94"/>
      <c r="F345" s="94"/>
      <c r="G345" s="146"/>
      <c r="H345" s="149"/>
      <c r="I345" s="134"/>
    </row>
    <row r="346" spans="1:9" s="135" customFormat="1" ht="15" customHeight="1">
      <c r="A346" s="91"/>
      <c r="B346" s="92"/>
      <c r="C346" s="49"/>
      <c r="D346" s="93"/>
      <c r="E346" s="94"/>
      <c r="F346" s="94"/>
      <c r="G346" s="146"/>
      <c r="H346" s="149"/>
      <c r="I346" s="134"/>
    </row>
    <row r="347" spans="1:9" s="135" customFormat="1">
      <c r="A347" s="91"/>
      <c r="B347" s="92"/>
      <c r="C347" s="49"/>
      <c r="D347" s="93"/>
      <c r="E347" s="94"/>
      <c r="F347" s="94"/>
      <c r="H347" s="146"/>
      <c r="I347" s="134"/>
    </row>
    <row r="348" spans="1:9" s="135" customFormat="1" ht="15" customHeight="1">
      <c r="A348" s="91"/>
      <c r="B348" s="92"/>
      <c r="C348" s="49"/>
      <c r="D348" s="93"/>
      <c r="E348" s="94"/>
      <c r="F348" s="94"/>
      <c r="H348" s="146"/>
      <c r="I348" s="134"/>
    </row>
    <row r="349" spans="1:9" s="135" customFormat="1">
      <c r="A349" s="91"/>
      <c r="B349" s="92"/>
      <c r="C349" s="49"/>
      <c r="D349" s="93"/>
      <c r="E349" s="94"/>
      <c r="F349" s="94"/>
      <c r="I349" s="134"/>
    </row>
    <row r="350" spans="1:9" s="135" customFormat="1" ht="15" customHeight="1">
      <c r="A350" s="91"/>
      <c r="B350" s="92"/>
      <c r="C350" s="49"/>
      <c r="D350" s="93"/>
      <c r="E350" s="94"/>
      <c r="F350" s="94"/>
      <c r="G350" s="146"/>
      <c r="H350" s="149"/>
      <c r="I350" s="134"/>
    </row>
    <row r="351" spans="1:9" s="135" customFormat="1">
      <c r="A351" s="91"/>
      <c r="B351" s="92"/>
      <c r="C351" s="49"/>
      <c r="D351" s="93"/>
      <c r="E351" s="94"/>
      <c r="F351" s="94"/>
      <c r="G351" s="146"/>
      <c r="H351" s="149"/>
      <c r="I351" s="134"/>
    </row>
    <row r="352" spans="1:9" s="135" customFormat="1" ht="15" customHeight="1">
      <c r="A352" s="91"/>
      <c r="B352" s="92"/>
      <c r="C352" s="49"/>
      <c r="D352" s="93"/>
      <c r="E352" s="94"/>
      <c r="F352" s="94"/>
      <c r="G352" s="146"/>
      <c r="H352" s="149"/>
      <c r="I352" s="134"/>
    </row>
    <row r="353" spans="1:9" s="135" customFormat="1">
      <c r="A353" s="91"/>
      <c r="B353" s="92"/>
      <c r="C353" s="49"/>
      <c r="D353" s="93"/>
      <c r="E353" s="94"/>
      <c r="F353" s="94"/>
      <c r="G353" s="146"/>
      <c r="H353" s="149"/>
      <c r="I353" s="134"/>
    </row>
    <row r="354" spans="1:9" s="135" customFormat="1" ht="15" customHeight="1">
      <c r="A354" s="91"/>
      <c r="B354" s="92"/>
      <c r="C354" s="49"/>
      <c r="D354" s="93"/>
      <c r="E354" s="94"/>
      <c r="F354" s="94"/>
      <c r="G354" s="146"/>
      <c r="H354" s="149"/>
      <c r="I354" s="134"/>
    </row>
    <row r="355" spans="1:9" s="135" customFormat="1" ht="15" customHeight="1">
      <c r="A355" s="91"/>
      <c r="B355" s="92"/>
      <c r="C355" s="49"/>
      <c r="D355" s="93"/>
      <c r="E355" s="94"/>
      <c r="F355" s="94"/>
      <c r="G355" s="146"/>
      <c r="H355" s="149"/>
      <c r="I355" s="134"/>
    </row>
    <row r="356" spans="1:9" s="135" customFormat="1" ht="15" customHeight="1">
      <c r="A356" s="91"/>
      <c r="B356" s="92"/>
      <c r="C356" s="49"/>
      <c r="D356" s="93"/>
      <c r="E356" s="94"/>
      <c r="F356" s="94"/>
      <c r="G356" s="146"/>
      <c r="H356" s="149"/>
      <c r="I356" s="134"/>
    </row>
    <row r="357" spans="1:9" s="135" customFormat="1" ht="15" customHeight="1">
      <c r="A357" s="91"/>
      <c r="B357" s="92"/>
      <c r="C357" s="49"/>
      <c r="D357" s="93"/>
      <c r="E357" s="94"/>
      <c r="F357" s="94"/>
      <c r="G357" s="146"/>
      <c r="H357" s="149"/>
      <c r="I357" s="134"/>
    </row>
    <row r="358" spans="1:9" s="135" customFormat="1" ht="15" customHeight="1">
      <c r="A358" s="91"/>
      <c r="B358" s="92"/>
      <c r="C358" s="49"/>
      <c r="D358" s="93"/>
      <c r="E358" s="94"/>
      <c r="F358" s="94"/>
      <c r="G358" s="146"/>
      <c r="H358" s="149"/>
      <c r="I358" s="134"/>
    </row>
    <row r="359" spans="1:9" s="135" customFormat="1" ht="15" customHeight="1">
      <c r="A359" s="91"/>
      <c r="B359" s="92"/>
      <c r="C359" s="49"/>
      <c r="D359" s="93"/>
      <c r="E359" s="94"/>
      <c r="F359" s="94"/>
      <c r="G359" s="146"/>
      <c r="H359" s="149"/>
      <c r="I359" s="134"/>
    </row>
    <row r="360" spans="1:9" s="135" customFormat="1" ht="15" customHeight="1">
      <c r="A360" s="91"/>
      <c r="B360" s="92"/>
      <c r="C360" s="49"/>
      <c r="D360" s="93"/>
      <c r="E360" s="94"/>
      <c r="F360" s="94"/>
      <c r="G360" s="146"/>
      <c r="H360" s="149"/>
      <c r="I360" s="134"/>
    </row>
    <row r="361" spans="1:9" s="135" customFormat="1" ht="15" customHeight="1">
      <c r="A361" s="91"/>
      <c r="B361" s="92"/>
      <c r="C361" s="49"/>
      <c r="D361" s="93"/>
      <c r="E361" s="94"/>
      <c r="F361" s="94"/>
      <c r="G361" s="146"/>
      <c r="H361" s="149"/>
      <c r="I361" s="134"/>
    </row>
    <row r="362" spans="1:9" s="135" customFormat="1" ht="15" customHeight="1">
      <c r="A362" s="91"/>
      <c r="B362" s="92"/>
      <c r="C362" s="49"/>
      <c r="D362" s="93"/>
      <c r="E362" s="94"/>
      <c r="F362" s="94"/>
      <c r="G362" s="146"/>
      <c r="H362" s="149"/>
      <c r="I362" s="134"/>
    </row>
    <row r="363" spans="1:9" s="135" customFormat="1" ht="15" customHeight="1">
      <c r="A363" s="91"/>
      <c r="B363" s="92"/>
      <c r="C363" s="49"/>
      <c r="D363" s="93"/>
      <c r="E363" s="94"/>
      <c r="F363" s="94"/>
      <c r="G363" s="146"/>
      <c r="H363" s="149"/>
      <c r="I363" s="134"/>
    </row>
    <row r="364" spans="1:9" s="135" customFormat="1" ht="15" customHeight="1">
      <c r="A364" s="91"/>
      <c r="B364" s="92"/>
      <c r="C364" s="49"/>
      <c r="D364" s="93"/>
      <c r="E364" s="94"/>
      <c r="F364" s="94"/>
      <c r="G364" s="146"/>
      <c r="H364" s="149"/>
      <c r="I364" s="134"/>
    </row>
    <row r="365" spans="1:9" s="135" customFormat="1" ht="15" customHeight="1">
      <c r="A365" s="91"/>
      <c r="B365" s="92"/>
      <c r="C365" s="49"/>
      <c r="D365" s="93"/>
      <c r="E365" s="94"/>
      <c r="F365" s="94"/>
      <c r="G365" s="146"/>
      <c r="H365" s="149"/>
      <c r="I365" s="134"/>
    </row>
    <row r="366" spans="1:9" s="135" customFormat="1" ht="15" customHeight="1">
      <c r="A366" s="91"/>
      <c r="B366" s="92"/>
      <c r="C366" s="49"/>
      <c r="D366" s="93"/>
      <c r="E366" s="94"/>
      <c r="F366" s="94"/>
      <c r="G366" s="146"/>
      <c r="H366" s="149"/>
      <c r="I366" s="134"/>
    </row>
    <row r="367" spans="1:9" s="135" customFormat="1" ht="15" customHeight="1">
      <c r="A367" s="91"/>
      <c r="B367" s="92"/>
      <c r="C367" s="49"/>
      <c r="D367" s="93"/>
      <c r="E367" s="94"/>
      <c r="F367" s="94"/>
      <c r="G367" s="146"/>
      <c r="H367" s="149"/>
      <c r="I367" s="134"/>
    </row>
    <row r="368" spans="1:9" s="135" customFormat="1" ht="15" customHeight="1">
      <c r="A368" s="91"/>
      <c r="B368" s="92"/>
      <c r="C368" s="49"/>
      <c r="D368" s="93"/>
      <c r="E368" s="94"/>
      <c r="F368" s="94"/>
      <c r="G368" s="146"/>
      <c r="H368" s="149"/>
      <c r="I368" s="134"/>
    </row>
    <row r="369" spans="1:9" s="135" customFormat="1" ht="15" customHeight="1">
      <c r="A369" s="91"/>
      <c r="B369" s="92"/>
      <c r="C369" s="49"/>
      <c r="D369" s="93"/>
      <c r="E369" s="94"/>
      <c r="F369" s="94"/>
      <c r="G369" s="146"/>
      <c r="H369" s="149"/>
      <c r="I369" s="134"/>
    </row>
    <row r="370" spans="1:9" s="135" customFormat="1" ht="15" customHeight="1">
      <c r="A370" s="91"/>
      <c r="B370" s="92"/>
      <c r="C370" s="49"/>
      <c r="D370" s="93"/>
      <c r="E370" s="94"/>
      <c r="F370" s="94"/>
      <c r="G370" s="146"/>
      <c r="H370" s="149"/>
      <c r="I370" s="134"/>
    </row>
    <row r="371" spans="1:9" s="135" customFormat="1" ht="15" customHeight="1">
      <c r="A371" s="91"/>
      <c r="B371" s="92"/>
      <c r="C371" s="49"/>
      <c r="D371" s="93"/>
      <c r="E371" s="94"/>
      <c r="F371" s="94"/>
      <c r="G371" s="146"/>
      <c r="H371" s="149"/>
      <c r="I371" s="134"/>
    </row>
    <row r="372" spans="1:9" s="135" customFormat="1" ht="15" customHeight="1">
      <c r="A372" s="91"/>
      <c r="B372" s="92"/>
      <c r="C372" s="49"/>
      <c r="D372" s="93"/>
      <c r="E372" s="94"/>
      <c r="F372" s="94"/>
      <c r="G372" s="146"/>
      <c r="H372" s="149"/>
      <c r="I372" s="134"/>
    </row>
    <row r="373" spans="1:9" s="135" customFormat="1" ht="15" customHeight="1">
      <c r="A373" s="91"/>
      <c r="B373" s="92"/>
      <c r="C373" s="49"/>
      <c r="D373" s="93"/>
      <c r="E373" s="94"/>
      <c r="F373" s="94"/>
      <c r="G373" s="146"/>
      <c r="H373" s="149"/>
      <c r="I373" s="134"/>
    </row>
    <row r="374" spans="1:9" s="135" customFormat="1" ht="15" customHeight="1">
      <c r="A374" s="91"/>
      <c r="B374" s="92"/>
      <c r="C374" s="49"/>
      <c r="D374" s="93"/>
      <c r="E374" s="94"/>
      <c r="F374" s="94"/>
      <c r="G374" s="146"/>
      <c r="H374" s="149"/>
      <c r="I374" s="134"/>
    </row>
    <row r="375" spans="1:9" s="135" customFormat="1" ht="15" customHeight="1">
      <c r="A375" s="91"/>
      <c r="B375" s="92"/>
      <c r="C375" s="49"/>
      <c r="D375" s="93"/>
      <c r="E375" s="94"/>
      <c r="F375" s="94"/>
      <c r="G375" s="146"/>
      <c r="H375" s="149"/>
      <c r="I375" s="134"/>
    </row>
    <row r="376" spans="1:9" s="135" customFormat="1" ht="15" customHeight="1">
      <c r="A376" s="91"/>
      <c r="B376" s="92"/>
      <c r="C376" s="49"/>
      <c r="D376" s="93"/>
      <c r="E376" s="94"/>
      <c r="F376" s="94"/>
      <c r="G376" s="146"/>
      <c r="H376" s="149"/>
      <c r="I376" s="134"/>
    </row>
    <row r="377" spans="1:9" s="135" customFormat="1" ht="15" customHeight="1">
      <c r="A377" s="91"/>
      <c r="B377" s="92"/>
      <c r="C377" s="49"/>
      <c r="D377" s="93"/>
      <c r="E377" s="94"/>
      <c r="F377" s="94"/>
      <c r="G377" s="146"/>
      <c r="H377" s="149"/>
      <c r="I377" s="134"/>
    </row>
    <row r="378" spans="1:9" s="135" customFormat="1" ht="15" customHeight="1">
      <c r="A378" s="91"/>
      <c r="B378" s="92"/>
      <c r="C378" s="49"/>
      <c r="D378" s="93"/>
      <c r="E378" s="94"/>
      <c r="F378" s="94"/>
      <c r="G378" s="146"/>
      <c r="H378" s="149"/>
      <c r="I378" s="134"/>
    </row>
    <row r="379" spans="1:9" s="135" customFormat="1" ht="15" customHeight="1">
      <c r="A379" s="91"/>
      <c r="B379" s="92"/>
      <c r="C379" s="49"/>
      <c r="D379" s="93"/>
      <c r="E379" s="94"/>
      <c r="F379" s="94"/>
      <c r="G379" s="146"/>
      <c r="H379" s="149"/>
      <c r="I379" s="134"/>
    </row>
    <row r="380" spans="1:9" s="135" customFormat="1" ht="15" customHeight="1">
      <c r="A380" s="91"/>
      <c r="B380" s="92"/>
      <c r="C380" s="49"/>
      <c r="D380" s="93"/>
      <c r="E380" s="94"/>
      <c r="F380" s="94"/>
      <c r="G380" s="146"/>
      <c r="H380" s="149"/>
      <c r="I380" s="134"/>
    </row>
    <row r="381" spans="1:9" s="135" customFormat="1" ht="15" customHeight="1">
      <c r="A381" s="91"/>
      <c r="B381" s="92"/>
      <c r="C381" s="49"/>
      <c r="D381" s="93"/>
      <c r="E381" s="94"/>
      <c r="F381" s="94"/>
      <c r="G381" s="146"/>
      <c r="H381" s="149"/>
      <c r="I381" s="134"/>
    </row>
    <row r="382" spans="1:9" s="135" customFormat="1" ht="15" customHeight="1">
      <c r="A382" s="91"/>
      <c r="B382" s="92"/>
      <c r="C382" s="49"/>
      <c r="D382" s="93"/>
      <c r="E382" s="94"/>
      <c r="F382" s="94"/>
      <c r="G382" s="146"/>
      <c r="H382" s="149"/>
      <c r="I382" s="134"/>
    </row>
    <row r="383" spans="1:9" s="135" customFormat="1" ht="15" customHeight="1">
      <c r="A383" s="91"/>
      <c r="B383" s="92"/>
      <c r="C383" s="49"/>
      <c r="D383" s="93"/>
      <c r="E383" s="94"/>
      <c r="F383" s="94"/>
      <c r="G383" s="146"/>
      <c r="H383" s="149"/>
      <c r="I383" s="134"/>
    </row>
    <row r="384" spans="1:9" s="147" customFormat="1" ht="15" customHeight="1">
      <c r="A384" s="91"/>
      <c r="B384" s="92"/>
      <c r="C384" s="49"/>
      <c r="D384" s="93"/>
      <c r="E384" s="94"/>
      <c r="F384" s="94"/>
      <c r="G384" s="146"/>
      <c r="H384" s="149"/>
      <c r="I384" s="148"/>
    </row>
    <row r="385" spans="1:9" s="147" customFormat="1" ht="15" customHeight="1">
      <c r="A385" s="91"/>
      <c r="B385" s="92"/>
      <c r="C385" s="49"/>
      <c r="D385" s="93"/>
      <c r="E385" s="94"/>
      <c r="F385" s="94"/>
      <c r="G385" s="146"/>
      <c r="H385" s="149"/>
      <c r="I385" s="148"/>
    </row>
    <row r="386" spans="1:9" s="147" customFormat="1" ht="15" customHeight="1">
      <c r="A386" s="91"/>
      <c r="B386" s="92"/>
      <c r="C386" s="49"/>
      <c r="D386" s="93"/>
      <c r="E386" s="94"/>
      <c r="F386" s="94"/>
      <c r="G386" s="146"/>
      <c r="H386" s="149"/>
      <c r="I386" s="148"/>
    </row>
    <row r="387" spans="1:9" s="147" customFormat="1" ht="15" customHeight="1">
      <c r="A387" s="91"/>
      <c r="B387" s="92"/>
      <c r="C387" s="49"/>
      <c r="D387" s="93"/>
      <c r="E387" s="94"/>
      <c r="F387" s="94"/>
      <c r="G387" s="146"/>
      <c r="H387" s="149"/>
      <c r="I387" s="148"/>
    </row>
    <row r="388" spans="1:9" s="147" customFormat="1" ht="15" customHeight="1">
      <c r="A388" s="91"/>
      <c r="B388" s="92"/>
      <c r="C388" s="49"/>
      <c r="D388" s="93"/>
      <c r="E388" s="94"/>
      <c r="F388" s="94"/>
      <c r="G388" s="146"/>
      <c r="H388" s="149"/>
      <c r="I388" s="148"/>
    </row>
    <row r="389" spans="1:9" s="134" customFormat="1" ht="15" customHeight="1">
      <c r="A389" s="91"/>
      <c r="B389" s="92"/>
      <c r="C389" s="49"/>
      <c r="D389" s="93"/>
      <c r="E389" s="94"/>
      <c r="F389" s="94"/>
      <c r="G389" s="146"/>
      <c r="H389" s="145"/>
    </row>
    <row r="390" spans="1:9" s="143" customFormat="1" ht="15" customHeight="1">
      <c r="A390" s="91"/>
      <c r="B390" s="92"/>
      <c r="C390" s="49"/>
      <c r="D390" s="93"/>
      <c r="E390" s="94"/>
      <c r="F390" s="94"/>
      <c r="G390" s="142"/>
      <c r="H390" s="144"/>
    </row>
    <row r="391" spans="1:9" s="143" customFormat="1" ht="15" customHeight="1">
      <c r="A391" s="91"/>
      <c r="B391" s="92"/>
      <c r="C391" s="49"/>
      <c r="D391" s="93"/>
      <c r="E391" s="94"/>
      <c r="F391" s="94"/>
      <c r="G391" s="142"/>
      <c r="H391" s="144"/>
    </row>
    <row r="392" spans="1:9" s="143" customFormat="1">
      <c r="A392" s="91"/>
      <c r="B392" s="92"/>
      <c r="C392" s="49"/>
      <c r="D392" s="93"/>
      <c r="E392" s="94"/>
      <c r="F392" s="94"/>
      <c r="G392" s="142"/>
      <c r="H392" s="144"/>
    </row>
    <row r="393" spans="1:9" s="143" customFormat="1">
      <c r="A393" s="91"/>
      <c r="B393" s="92"/>
      <c r="C393" s="49"/>
      <c r="D393" s="93"/>
      <c r="E393" s="94"/>
      <c r="F393" s="94"/>
      <c r="G393" s="142"/>
      <c r="H393" s="144"/>
    </row>
    <row r="394" spans="1:9" s="143" customFormat="1">
      <c r="A394" s="91"/>
      <c r="B394" s="92"/>
      <c r="C394" s="49"/>
      <c r="D394" s="93"/>
      <c r="E394" s="94"/>
      <c r="F394" s="94"/>
      <c r="G394" s="142"/>
      <c r="H394" s="144"/>
    </row>
    <row r="395" spans="1:9" s="143" customFormat="1">
      <c r="A395" s="91"/>
      <c r="B395" s="92"/>
      <c r="C395" s="49"/>
      <c r="D395" s="93"/>
      <c r="E395" s="94"/>
      <c r="F395" s="94"/>
      <c r="G395" s="142"/>
      <c r="H395" s="144"/>
    </row>
    <row r="396" spans="1:9" s="143" customFormat="1">
      <c r="A396" s="91"/>
      <c r="B396" s="92"/>
      <c r="C396" s="49"/>
      <c r="D396" s="93"/>
      <c r="E396" s="94"/>
      <c r="F396" s="94"/>
      <c r="G396" s="142"/>
      <c r="H396" s="144"/>
    </row>
    <row r="397" spans="1:9" s="143" customFormat="1">
      <c r="A397" s="91"/>
      <c r="B397" s="92"/>
      <c r="C397" s="49"/>
      <c r="D397" s="93"/>
      <c r="E397" s="94"/>
      <c r="F397" s="94"/>
      <c r="G397" s="142"/>
      <c r="H397" s="144"/>
    </row>
    <row r="398" spans="1:9" s="143" customFormat="1">
      <c r="A398" s="91"/>
      <c r="B398" s="92"/>
      <c r="C398" s="49"/>
      <c r="D398" s="93"/>
      <c r="E398" s="94"/>
      <c r="F398" s="94"/>
      <c r="G398" s="142"/>
      <c r="H398" s="144"/>
    </row>
    <row r="399" spans="1:9" s="143" customFormat="1">
      <c r="A399" s="91"/>
      <c r="B399" s="92"/>
      <c r="C399" s="49"/>
      <c r="D399" s="93"/>
      <c r="E399" s="94"/>
      <c r="F399" s="94"/>
      <c r="G399" s="142"/>
      <c r="H399" s="144"/>
    </row>
    <row r="400" spans="1:9" s="143" customFormat="1">
      <c r="A400" s="91"/>
      <c r="B400" s="92"/>
      <c r="C400" s="49"/>
      <c r="D400" s="93"/>
      <c r="E400" s="94"/>
      <c r="F400" s="94"/>
      <c r="G400" s="142"/>
      <c r="H400" s="144"/>
    </row>
    <row r="401" spans="1:8" s="143" customFormat="1">
      <c r="A401" s="91"/>
      <c r="B401" s="92"/>
      <c r="C401" s="49"/>
      <c r="D401" s="93"/>
      <c r="E401" s="94"/>
      <c r="F401" s="94"/>
      <c r="G401" s="142"/>
      <c r="H401" s="144"/>
    </row>
    <row r="402" spans="1:8" s="143" customFormat="1">
      <c r="A402" s="91"/>
      <c r="B402" s="92"/>
      <c r="C402" s="49"/>
      <c r="D402" s="93"/>
      <c r="E402" s="94"/>
      <c r="F402" s="94"/>
      <c r="G402" s="142"/>
      <c r="H402" s="144"/>
    </row>
    <row r="403" spans="1:8" s="143" customFormat="1">
      <c r="A403" s="91"/>
      <c r="B403" s="92"/>
      <c r="C403" s="49"/>
      <c r="D403" s="93"/>
      <c r="E403" s="94"/>
      <c r="F403" s="94"/>
      <c r="G403" s="142"/>
      <c r="H403" s="144"/>
    </row>
    <row r="404" spans="1:8" s="143" customFormat="1">
      <c r="A404" s="91"/>
      <c r="B404" s="92"/>
      <c r="C404" s="49"/>
      <c r="D404" s="93"/>
      <c r="E404" s="94"/>
      <c r="F404" s="94"/>
      <c r="G404" s="142"/>
      <c r="H404" s="144"/>
    </row>
    <row r="405" spans="1:8" s="143" customFormat="1">
      <c r="A405" s="91"/>
      <c r="B405" s="92"/>
      <c r="C405" s="49"/>
      <c r="D405" s="93"/>
      <c r="E405" s="94"/>
      <c r="F405" s="94"/>
      <c r="G405" s="142"/>
      <c r="H405" s="144"/>
    </row>
    <row r="406" spans="1:8" s="143" customFormat="1">
      <c r="A406" s="91"/>
      <c r="B406" s="92"/>
      <c r="C406" s="49"/>
      <c r="D406" s="93"/>
      <c r="E406" s="94"/>
      <c r="F406" s="94"/>
      <c r="G406" s="142"/>
      <c r="H406" s="144"/>
    </row>
    <row r="407" spans="1:8" s="143" customFormat="1">
      <c r="A407" s="91"/>
      <c r="B407" s="92"/>
      <c r="C407" s="49"/>
      <c r="D407" s="93"/>
      <c r="E407" s="94"/>
      <c r="F407" s="94"/>
      <c r="G407" s="142"/>
      <c r="H407" s="144"/>
    </row>
    <row r="408" spans="1:8" s="143" customFormat="1">
      <c r="A408" s="91"/>
      <c r="B408" s="92"/>
      <c r="C408" s="49"/>
      <c r="D408" s="93"/>
      <c r="E408" s="94"/>
      <c r="F408" s="94"/>
      <c r="G408" s="142"/>
      <c r="H408" s="144"/>
    </row>
    <row r="409" spans="1:8" s="143" customFormat="1">
      <c r="A409" s="91"/>
      <c r="B409" s="92"/>
      <c r="C409" s="49"/>
      <c r="D409" s="93"/>
      <c r="E409" s="94"/>
      <c r="F409" s="94"/>
      <c r="G409" s="142"/>
      <c r="H409" s="144"/>
    </row>
    <row r="410" spans="1:8" s="143" customFormat="1">
      <c r="A410" s="91"/>
      <c r="B410" s="92"/>
      <c r="C410" s="49"/>
      <c r="D410" s="93"/>
      <c r="E410" s="94"/>
      <c r="F410" s="94"/>
      <c r="G410" s="142"/>
      <c r="H410" s="144"/>
    </row>
    <row r="411" spans="1:8" s="143" customFormat="1">
      <c r="A411" s="91"/>
      <c r="B411" s="92"/>
      <c r="C411" s="49"/>
      <c r="D411" s="93"/>
      <c r="E411" s="94"/>
      <c r="F411" s="94"/>
      <c r="G411" s="142"/>
      <c r="H411" s="144"/>
    </row>
    <row r="412" spans="1:8" s="143" customFormat="1">
      <c r="A412" s="91"/>
      <c r="B412" s="92"/>
      <c r="C412" s="49"/>
      <c r="D412" s="93"/>
      <c r="E412" s="94"/>
      <c r="F412" s="94"/>
      <c r="G412" s="142"/>
      <c r="H412" s="144"/>
    </row>
    <row r="413" spans="1:8" s="143" customFormat="1">
      <c r="A413" s="91"/>
      <c r="B413" s="92"/>
      <c r="C413" s="49"/>
      <c r="D413" s="93"/>
      <c r="E413" s="94"/>
      <c r="F413" s="94"/>
      <c r="G413" s="142"/>
      <c r="H413" s="144"/>
    </row>
    <row r="414" spans="1:8" s="143" customFormat="1">
      <c r="A414" s="91"/>
      <c r="B414" s="92"/>
      <c r="C414" s="49"/>
      <c r="D414" s="93"/>
      <c r="E414" s="94"/>
      <c r="F414" s="94"/>
      <c r="G414" s="142"/>
      <c r="H414" s="144"/>
    </row>
    <row r="415" spans="1:8" s="143" customFormat="1">
      <c r="A415" s="91"/>
      <c r="B415" s="92"/>
      <c r="C415" s="49"/>
      <c r="D415" s="93"/>
      <c r="E415" s="94"/>
      <c r="F415" s="94"/>
      <c r="G415" s="142"/>
      <c r="H415" s="144"/>
    </row>
    <row r="416" spans="1:8" s="143" customFormat="1">
      <c r="A416" s="91"/>
      <c r="B416" s="92"/>
      <c r="C416" s="49"/>
      <c r="D416" s="93"/>
      <c r="E416" s="94"/>
      <c r="F416" s="94"/>
      <c r="G416" s="142"/>
      <c r="H416" s="144"/>
    </row>
    <row r="417" spans="1:8" s="143" customFormat="1">
      <c r="A417" s="91"/>
      <c r="B417" s="92"/>
      <c r="C417" s="49"/>
      <c r="D417" s="93"/>
      <c r="E417" s="94"/>
      <c r="F417" s="94"/>
      <c r="G417" s="142"/>
      <c r="H417" s="144"/>
    </row>
    <row r="418" spans="1:8" s="143" customFormat="1">
      <c r="A418" s="91"/>
      <c r="B418" s="92"/>
      <c r="C418" s="49"/>
      <c r="D418" s="93"/>
      <c r="E418" s="94"/>
      <c r="F418" s="94"/>
      <c r="G418" s="142"/>
      <c r="H418" s="144"/>
    </row>
    <row r="419" spans="1:8" s="143" customFormat="1">
      <c r="A419" s="91"/>
      <c r="B419" s="92"/>
      <c r="C419" s="49"/>
      <c r="D419" s="93"/>
      <c r="E419" s="94"/>
      <c r="F419" s="94"/>
      <c r="G419" s="142"/>
      <c r="H419" s="144"/>
    </row>
    <row r="420" spans="1:8" s="143" customFormat="1">
      <c r="A420" s="91"/>
      <c r="B420" s="92"/>
      <c r="C420" s="49"/>
      <c r="D420" s="93"/>
      <c r="E420" s="94"/>
      <c r="F420" s="94"/>
      <c r="G420" s="142"/>
      <c r="H420" s="144"/>
    </row>
    <row r="421" spans="1:8" s="143" customFormat="1">
      <c r="A421" s="91"/>
      <c r="B421" s="92"/>
      <c r="C421" s="49"/>
      <c r="D421" s="93"/>
      <c r="E421" s="94"/>
      <c r="F421" s="94"/>
      <c r="G421" s="142"/>
      <c r="H421" s="144"/>
    </row>
    <row r="422" spans="1:8" s="143" customFormat="1">
      <c r="A422" s="91"/>
      <c r="B422" s="92"/>
      <c r="C422" s="49"/>
      <c r="D422" s="93"/>
      <c r="E422" s="94"/>
      <c r="F422" s="94"/>
      <c r="G422" s="142"/>
      <c r="H422" s="144"/>
    </row>
    <row r="423" spans="1:8" s="143" customFormat="1">
      <c r="A423" s="91"/>
      <c r="B423" s="92"/>
      <c r="C423" s="49"/>
      <c r="D423" s="93"/>
      <c r="E423" s="94"/>
      <c r="F423" s="94"/>
      <c r="G423" s="142"/>
      <c r="H423" s="144"/>
    </row>
    <row r="424" spans="1:8" s="143" customFormat="1">
      <c r="A424" s="91"/>
      <c r="B424" s="92"/>
      <c r="C424" s="49"/>
      <c r="D424" s="93"/>
      <c r="E424" s="94"/>
      <c r="F424" s="94"/>
      <c r="G424" s="142"/>
      <c r="H424" s="144"/>
    </row>
    <row r="425" spans="1:8" s="143" customFormat="1">
      <c r="A425" s="91"/>
      <c r="B425" s="92"/>
      <c r="C425" s="49"/>
      <c r="D425" s="93"/>
      <c r="E425" s="94"/>
      <c r="F425" s="94"/>
      <c r="G425" s="142"/>
      <c r="H425" s="144"/>
    </row>
    <row r="426" spans="1:8" s="143" customFormat="1">
      <c r="A426" s="91"/>
      <c r="B426" s="92"/>
      <c r="C426" s="49"/>
      <c r="D426" s="93"/>
      <c r="E426" s="94"/>
      <c r="F426" s="94"/>
      <c r="G426" s="142"/>
      <c r="H426" s="144"/>
    </row>
    <row r="427" spans="1:8" s="143" customFormat="1">
      <c r="A427" s="91"/>
      <c r="B427" s="92"/>
      <c r="C427" s="49"/>
      <c r="D427" s="93"/>
      <c r="E427" s="94"/>
      <c r="F427" s="94"/>
      <c r="G427" s="142"/>
      <c r="H427" s="144"/>
    </row>
    <row r="428" spans="1:8" s="143" customFormat="1">
      <c r="A428" s="91"/>
      <c r="B428" s="92"/>
      <c r="C428" s="49"/>
      <c r="D428" s="93"/>
      <c r="E428" s="94"/>
      <c r="F428" s="94"/>
      <c r="G428" s="142"/>
      <c r="H428" s="144"/>
    </row>
    <row r="429" spans="1:8" s="143" customFormat="1">
      <c r="A429" s="91"/>
      <c r="B429" s="92"/>
      <c r="C429" s="49"/>
      <c r="D429" s="93"/>
      <c r="E429" s="94"/>
      <c r="F429" s="94"/>
      <c r="G429" s="142"/>
      <c r="H429" s="144"/>
    </row>
    <row r="430" spans="1:8" s="143" customFormat="1">
      <c r="A430" s="91"/>
      <c r="B430" s="92"/>
      <c r="C430" s="49"/>
      <c r="D430" s="93"/>
      <c r="E430" s="94"/>
      <c r="F430" s="94"/>
      <c r="G430" s="142"/>
      <c r="H430" s="144"/>
    </row>
    <row r="431" spans="1:8" s="143" customFormat="1">
      <c r="A431" s="91"/>
      <c r="B431" s="92"/>
      <c r="C431" s="49"/>
      <c r="D431" s="93"/>
      <c r="E431" s="94"/>
      <c r="F431" s="94"/>
      <c r="G431" s="142"/>
      <c r="H431" s="144"/>
    </row>
    <row r="432" spans="1:8" s="143" customFormat="1">
      <c r="A432" s="91"/>
      <c r="B432" s="92"/>
      <c r="C432" s="49"/>
      <c r="D432" s="93"/>
      <c r="E432" s="94"/>
      <c r="F432" s="94"/>
      <c r="G432" s="142"/>
      <c r="H432" s="144"/>
    </row>
    <row r="433" spans="1:8" s="143" customFormat="1">
      <c r="A433" s="91"/>
      <c r="B433" s="92"/>
      <c r="C433" s="49"/>
      <c r="D433" s="93"/>
      <c r="E433" s="94"/>
      <c r="F433" s="94"/>
      <c r="G433" s="142"/>
      <c r="H433" s="144"/>
    </row>
    <row r="434" spans="1:8" s="143" customFormat="1">
      <c r="A434" s="91"/>
      <c r="B434" s="92"/>
      <c r="C434" s="49"/>
      <c r="D434" s="93"/>
      <c r="E434" s="94"/>
      <c r="F434" s="94"/>
      <c r="G434" s="142"/>
      <c r="H434" s="144"/>
    </row>
    <row r="435" spans="1:8" s="143" customFormat="1">
      <c r="A435" s="91"/>
      <c r="B435" s="92"/>
      <c r="C435" s="49"/>
      <c r="D435" s="93"/>
      <c r="E435" s="94"/>
      <c r="F435" s="94"/>
      <c r="G435" s="142"/>
      <c r="H435" s="144"/>
    </row>
    <row r="436" spans="1:8" s="143" customFormat="1">
      <c r="A436" s="91"/>
      <c r="B436" s="92"/>
      <c r="C436" s="49"/>
      <c r="D436" s="93"/>
      <c r="E436" s="94"/>
      <c r="F436" s="94"/>
      <c r="G436" s="142"/>
      <c r="H436" s="144"/>
    </row>
    <row r="437" spans="1:8" s="143" customFormat="1">
      <c r="A437" s="91"/>
      <c r="B437" s="92"/>
      <c r="C437" s="49"/>
      <c r="D437" s="93"/>
      <c r="E437" s="94"/>
      <c r="F437" s="94"/>
      <c r="G437" s="142"/>
      <c r="H437" s="144"/>
    </row>
    <row r="438" spans="1:8" s="143" customFormat="1">
      <c r="A438" s="91"/>
      <c r="B438" s="92"/>
      <c r="C438" s="49"/>
      <c r="D438" s="93"/>
      <c r="E438" s="94"/>
      <c r="F438" s="94"/>
      <c r="G438" s="142"/>
      <c r="H438" s="144"/>
    </row>
    <row r="439" spans="1:8" s="143" customFormat="1">
      <c r="A439" s="91"/>
      <c r="B439" s="92"/>
      <c r="C439" s="49"/>
      <c r="D439" s="93"/>
      <c r="E439" s="94"/>
      <c r="F439" s="94"/>
      <c r="G439" s="142"/>
      <c r="H439" s="144"/>
    </row>
    <row r="440" spans="1:8" s="143" customFormat="1">
      <c r="A440" s="91"/>
      <c r="B440" s="92"/>
      <c r="C440" s="49"/>
      <c r="D440" s="93"/>
      <c r="E440" s="94"/>
      <c r="F440" s="94"/>
      <c r="G440" s="142"/>
      <c r="H440" s="144"/>
    </row>
    <row r="441" spans="1:8" s="143" customFormat="1">
      <c r="A441" s="91"/>
      <c r="B441" s="92"/>
      <c r="C441" s="49"/>
      <c r="D441" s="93"/>
      <c r="E441" s="94"/>
      <c r="F441" s="94"/>
      <c r="G441" s="142"/>
      <c r="H441" s="144"/>
    </row>
    <row r="442" spans="1:8" s="143" customFormat="1">
      <c r="A442" s="91"/>
      <c r="B442" s="92"/>
      <c r="C442" s="49"/>
      <c r="D442" s="93"/>
      <c r="E442" s="94"/>
      <c r="F442" s="94"/>
      <c r="G442" s="142"/>
      <c r="H442" s="144"/>
    </row>
    <row r="443" spans="1:8" s="143" customFormat="1">
      <c r="A443" s="91"/>
      <c r="B443" s="92"/>
      <c r="C443" s="49"/>
      <c r="D443" s="93"/>
      <c r="E443" s="94"/>
      <c r="F443" s="94"/>
      <c r="G443" s="142"/>
      <c r="H443" s="144"/>
    </row>
    <row r="444" spans="1:8" s="143" customFormat="1">
      <c r="A444" s="91"/>
      <c r="B444" s="92"/>
      <c r="C444" s="49"/>
      <c r="D444" s="93"/>
      <c r="E444" s="94"/>
      <c r="F444" s="94"/>
      <c r="G444" s="142"/>
      <c r="H444" s="144"/>
    </row>
    <row r="445" spans="1:8" s="143" customFormat="1">
      <c r="A445" s="91"/>
      <c r="B445" s="92"/>
      <c r="C445" s="49"/>
      <c r="D445" s="93"/>
      <c r="E445" s="94"/>
      <c r="F445" s="94"/>
      <c r="G445" s="142"/>
      <c r="H445" s="144"/>
    </row>
    <row r="446" spans="1:8" s="143" customFormat="1">
      <c r="A446" s="91"/>
      <c r="B446" s="92"/>
      <c r="C446" s="49"/>
      <c r="D446" s="93"/>
      <c r="E446" s="94"/>
      <c r="F446" s="94"/>
      <c r="G446" s="142"/>
      <c r="H446" s="144"/>
    </row>
    <row r="447" spans="1:8" s="143" customFormat="1">
      <c r="A447" s="91"/>
      <c r="B447" s="92"/>
      <c r="C447" s="49"/>
      <c r="D447" s="93"/>
      <c r="E447" s="94"/>
      <c r="F447" s="94"/>
      <c r="G447" s="142"/>
      <c r="H447" s="144"/>
    </row>
    <row r="448" spans="1:8" s="143" customFormat="1">
      <c r="A448" s="91"/>
      <c r="B448" s="92"/>
      <c r="C448" s="49"/>
      <c r="D448" s="93"/>
      <c r="E448" s="94"/>
      <c r="F448" s="94"/>
      <c r="G448" s="142"/>
      <c r="H448" s="144"/>
    </row>
    <row r="449" spans="1:8" s="143" customFormat="1">
      <c r="A449" s="91"/>
      <c r="B449" s="92"/>
      <c r="C449" s="49"/>
      <c r="D449" s="93"/>
      <c r="E449" s="94"/>
      <c r="F449" s="94"/>
      <c r="G449" s="142"/>
      <c r="H449" s="144"/>
    </row>
    <row r="450" spans="1:8" s="143" customFormat="1">
      <c r="A450" s="91"/>
      <c r="B450" s="92"/>
      <c r="C450" s="49"/>
      <c r="D450" s="93"/>
      <c r="E450" s="94"/>
      <c r="F450" s="94"/>
      <c r="G450" s="142"/>
      <c r="H450" s="144"/>
    </row>
    <row r="451" spans="1:8" s="143" customFormat="1">
      <c r="A451" s="91"/>
      <c r="B451" s="92"/>
      <c r="C451" s="49"/>
      <c r="D451" s="93"/>
      <c r="E451" s="94"/>
      <c r="F451" s="94"/>
      <c r="G451" s="142"/>
      <c r="H451" s="144"/>
    </row>
    <row r="452" spans="1:8" s="143" customFormat="1">
      <c r="A452" s="91"/>
      <c r="B452" s="92"/>
      <c r="C452" s="49"/>
      <c r="D452" s="93"/>
      <c r="E452" s="94"/>
      <c r="F452" s="94"/>
      <c r="G452" s="142"/>
      <c r="H452" s="144"/>
    </row>
    <row r="453" spans="1:8" s="143" customFormat="1">
      <c r="A453" s="91"/>
      <c r="B453" s="92"/>
      <c r="C453" s="49"/>
      <c r="D453" s="93"/>
      <c r="E453" s="94"/>
      <c r="F453" s="94"/>
      <c r="G453" s="142"/>
      <c r="H453" s="144"/>
    </row>
    <row r="454" spans="1:8" s="143" customFormat="1">
      <c r="A454" s="91"/>
      <c r="B454" s="92"/>
      <c r="C454" s="49"/>
      <c r="D454" s="93"/>
      <c r="E454" s="94"/>
      <c r="F454" s="94"/>
      <c r="G454" s="142"/>
      <c r="H454" s="144"/>
    </row>
    <row r="455" spans="1:8" s="143" customFormat="1">
      <c r="A455" s="91"/>
      <c r="B455" s="92"/>
      <c r="C455" s="49"/>
      <c r="D455" s="93"/>
      <c r="E455" s="94"/>
      <c r="F455" s="94"/>
      <c r="G455" s="142"/>
      <c r="H455" s="144"/>
    </row>
    <row r="456" spans="1:8" s="143" customFormat="1">
      <c r="A456" s="91"/>
      <c r="B456" s="92"/>
      <c r="C456" s="49"/>
      <c r="D456" s="93"/>
      <c r="E456" s="94"/>
      <c r="F456" s="94"/>
      <c r="G456" s="142"/>
      <c r="H456" s="144"/>
    </row>
    <row r="457" spans="1:8" s="143" customFormat="1">
      <c r="A457" s="91"/>
      <c r="B457" s="92"/>
      <c r="C457" s="49"/>
      <c r="D457" s="93"/>
      <c r="E457" s="94"/>
      <c r="F457" s="94"/>
      <c r="G457" s="142"/>
      <c r="H457" s="144"/>
    </row>
    <row r="458" spans="1:8" s="143" customFormat="1">
      <c r="A458" s="91"/>
      <c r="B458" s="92"/>
      <c r="C458" s="49"/>
      <c r="D458" s="93"/>
      <c r="E458" s="94"/>
      <c r="F458" s="94"/>
      <c r="G458" s="142"/>
      <c r="H458" s="144"/>
    </row>
    <row r="459" spans="1:8" s="143" customFormat="1">
      <c r="A459" s="91"/>
      <c r="B459" s="92"/>
      <c r="C459" s="49"/>
      <c r="D459" s="93"/>
      <c r="E459" s="94"/>
      <c r="F459" s="94"/>
      <c r="G459" s="142"/>
      <c r="H459" s="144"/>
    </row>
    <row r="460" spans="1:8" s="143" customFormat="1">
      <c r="A460" s="91"/>
      <c r="B460" s="92"/>
      <c r="C460" s="49"/>
      <c r="D460" s="93"/>
      <c r="E460" s="94"/>
      <c r="F460" s="94"/>
      <c r="G460" s="142"/>
      <c r="H460" s="144"/>
    </row>
    <row r="461" spans="1:8" s="143" customFormat="1">
      <c r="A461" s="91"/>
      <c r="B461" s="92"/>
      <c r="C461" s="49"/>
      <c r="D461" s="93"/>
      <c r="E461" s="94"/>
      <c r="F461" s="94"/>
      <c r="G461" s="142"/>
      <c r="H461" s="144"/>
    </row>
    <row r="462" spans="1:8" s="143" customFormat="1">
      <c r="A462" s="91"/>
      <c r="B462" s="92"/>
      <c r="C462" s="49"/>
      <c r="D462" s="93"/>
      <c r="E462" s="94"/>
      <c r="F462" s="94"/>
      <c r="G462" s="142"/>
      <c r="H462" s="144"/>
    </row>
    <row r="463" spans="1:8" s="143" customFormat="1">
      <c r="A463" s="91"/>
      <c r="B463" s="92"/>
      <c r="C463" s="49"/>
      <c r="D463" s="93"/>
      <c r="E463" s="94"/>
      <c r="F463" s="94"/>
      <c r="G463" s="142"/>
      <c r="H463" s="144"/>
    </row>
    <row r="464" spans="1:8" s="143" customFormat="1">
      <c r="A464" s="91"/>
      <c r="B464" s="92"/>
      <c r="C464" s="49"/>
      <c r="D464" s="93"/>
      <c r="E464" s="94"/>
      <c r="F464" s="94"/>
      <c r="G464" s="142"/>
      <c r="H464" s="144"/>
    </row>
    <row r="465" spans="1:8" s="143" customFormat="1">
      <c r="A465" s="91"/>
      <c r="B465" s="92"/>
      <c r="C465" s="49"/>
      <c r="D465" s="93"/>
      <c r="E465" s="94"/>
      <c r="F465" s="94"/>
      <c r="G465" s="142"/>
      <c r="H465" s="144"/>
    </row>
    <row r="466" spans="1:8" s="143" customFormat="1">
      <c r="A466" s="91"/>
      <c r="B466" s="92"/>
      <c r="C466" s="49"/>
      <c r="D466" s="93"/>
      <c r="E466" s="94"/>
      <c r="F466" s="94"/>
      <c r="G466" s="142"/>
      <c r="H466" s="144"/>
    </row>
    <row r="467" spans="1:8" s="143" customFormat="1">
      <c r="A467" s="91"/>
      <c r="B467" s="92"/>
      <c r="C467" s="49"/>
      <c r="D467" s="93"/>
      <c r="E467" s="94"/>
      <c r="F467" s="94"/>
      <c r="G467" s="142"/>
      <c r="H467" s="144"/>
    </row>
    <row r="468" spans="1:8" s="143" customFormat="1">
      <c r="A468" s="91"/>
      <c r="B468" s="92"/>
      <c r="C468" s="49"/>
      <c r="D468" s="93"/>
      <c r="E468" s="94"/>
      <c r="F468" s="94"/>
      <c r="G468" s="142"/>
      <c r="H468" s="144"/>
    </row>
    <row r="469" spans="1:8" s="143" customFormat="1">
      <c r="A469" s="91"/>
      <c r="B469" s="92"/>
      <c r="C469" s="49"/>
      <c r="D469" s="93"/>
      <c r="E469" s="94"/>
      <c r="F469" s="94"/>
      <c r="G469" s="142"/>
      <c r="H469" s="144"/>
    </row>
    <row r="470" spans="1:8" s="143" customFormat="1">
      <c r="A470" s="91"/>
      <c r="B470" s="92"/>
      <c r="C470" s="49"/>
      <c r="D470" s="93"/>
      <c r="E470" s="94"/>
      <c r="F470" s="94"/>
      <c r="G470" s="142"/>
      <c r="H470" s="144"/>
    </row>
    <row r="471" spans="1:8" s="143" customFormat="1">
      <c r="A471" s="91"/>
      <c r="B471" s="92"/>
      <c r="C471" s="49"/>
      <c r="D471" s="93"/>
      <c r="E471" s="94"/>
      <c r="F471" s="94"/>
      <c r="G471" s="142"/>
      <c r="H471" s="144"/>
    </row>
    <row r="472" spans="1:8" s="143" customFormat="1">
      <c r="A472" s="91"/>
      <c r="B472" s="92"/>
      <c r="C472" s="49"/>
      <c r="D472" s="93"/>
      <c r="E472" s="94"/>
      <c r="F472" s="94"/>
      <c r="G472" s="142"/>
      <c r="H472" s="144"/>
    </row>
    <row r="473" spans="1:8" s="143" customFormat="1">
      <c r="A473" s="91"/>
      <c r="B473" s="92"/>
      <c r="C473" s="49"/>
      <c r="D473" s="93"/>
      <c r="E473" s="94"/>
      <c r="F473" s="94"/>
      <c r="G473" s="142"/>
      <c r="H473" s="144"/>
    </row>
    <row r="474" spans="1:8" s="143" customFormat="1">
      <c r="A474" s="91"/>
      <c r="B474" s="92"/>
      <c r="C474" s="49"/>
      <c r="D474" s="93"/>
      <c r="E474" s="94"/>
      <c r="F474" s="94"/>
      <c r="G474" s="142"/>
      <c r="H474" s="144"/>
    </row>
    <row r="475" spans="1:8" s="143" customFormat="1">
      <c r="A475" s="91"/>
      <c r="B475" s="92"/>
      <c r="C475" s="49"/>
      <c r="D475" s="93"/>
      <c r="E475" s="94"/>
      <c r="F475" s="94"/>
      <c r="G475" s="142"/>
      <c r="H475" s="144"/>
    </row>
    <row r="476" spans="1:8" s="143" customFormat="1">
      <c r="A476" s="91"/>
      <c r="B476" s="92"/>
      <c r="C476" s="49"/>
      <c r="D476" s="93"/>
      <c r="E476" s="94"/>
      <c r="F476" s="94"/>
      <c r="G476" s="142"/>
      <c r="H476" s="144"/>
    </row>
    <row r="477" spans="1:8" s="143" customFormat="1">
      <c r="A477" s="91"/>
      <c r="B477" s="92"/>
      <c r="C477" s="49"/>
      <c r="D477" s="93"/>
      <c r="E477" s="94"/>
      <c r="F477" s="94"/>
      <c r="G477" s="142"/>
      <c r="H477" s="144"/>
    </row>
    <row r="478" spans="1:8" s="143" customFormat="1">
      <c r="A478" s="91"/>
      <c r="B478" s="92"/>
      <c r="C478" s="49"/>
      <c r="D478" s="93"/>
      <c r="E478" s="94"/>
      <c r="F478" s="94"/>
      <c r="G478" s="142"/>
      <c r="H478" s="144"/>
    </row>
    <row r="479" spans="1:8" s="143" customFormat="1">
      <c r="A479" s="91"/>
      <c r="B479" s="92"/>
      <c r="C479" s="49"/>
      <c r="D479" s="93"/>
      <c r="E479" s="94"/>
      <c r="F479" s="94"/>
      <c r="G479" s="142"/>
      <c r="H479" s="144"/>
    </row>
    <row r="480" spans="1:8" s="143" customFormat="1">
      <c r="A480" s="91"/>
      <c r="B480" s="92"/>
      <c r="C480" s="49"/>
      <c r="D480" s="93"/>
      <c r="E480" s="94"/>
      <c r="F480" s="94"/>
      <c r="G480" s="142"/>
      <c r="H480" s="144"/>
    </row>
    <row r="481" spans="1:8" s="143" customFormat="1">
      <c r="A481" s="91"/>
      <c r="B481" s="92"/>
      <c r="C481" s="49"/>
      <c r="D481" s="93"/>
      <c r="E481" s="94"/>
      <c r="F481" s="94"/>
      <c r="G481" s="142"/>
      <c r="H481" s="144"/>
    </row>
    <row r="482" spans="1:8" s="143" customFormat="1">
      <c r="A482" s="91"/>
      <c r="B482" s="92"/>
      <c r="C482" s="49"/>
      <c r="D482" s="93"/>
      <c r="E482" s="94"/>
      <c r="F482" s="94"/>
      <c r="G482" s="142"/>
      <c r="H482" s="144"/>
    </row>
    <row r="483" spans="1:8" s="143" customFormat="1">
      <c r="A483" s="91"/>
      <c r="B483" s="92"/>
      <c r="C483" s="49"/>
      <c r="D483" s="93"/>
      <c r="E483" s="94"/>
      <c r="F483" s="94"/>
      <c r="G483" s="142"/>
      <c r="H483" s="144"/>
    </row>
    <row r="484" spans="1:8" s="143" customFormat="1">
      <c r="A484" s="91"/>
      <c r="B484" s="92"/>
      <c r="C484" s="49"/>
      <c r="D484" s="93"/>
      <c r="E484" s="94"/>
      <c r="F484" s="94"/>
      <c r="G484" s="142"/>
      <c r="H484" s="144"/>
    </row>
    <row r="485" spans="1:8" s="143" customFormat="1">
      <c r="A485" s="91"/>
      <c r="B485" s="92"/>
      <c r="C485" s="49"/>
      <c r="D485" s="93"/>
      <c r="E485" s="94"/>
      <c r="F485" s="94"/>
      <c r="G485" s="142"/>
      <c r="H485" s="144"/>
    </row>
    <row r="486" spans="1:8" s="143" customFormat="1">
      <c r="A486" s="91"/>
      <c r="B486" s="92"/>
      <c r="C486" s="49"/>
      <c r="D486" s="93"/>
      <c r="E486" s="94"/>
      <c r="F486" s="94"/>
      <c r="G486" s="142"/>
      <c r="H486" s="144"/>
    </row>
    <row r="487" spans="1:8" s="143" customFormat="1">
      <c r="A487" s="91"/>
      <c r="B487" s="92"/>
      <c r="C487" s="49"/>
      <c r="D487" s="93"/>
      <c r="E487" s="94"/>
      <c r="F487" s="94"/>
      <c r="G487" s="142"/>
      <c r="H487" s="144"/>
    </row>
    <row r="488" spans="1:8" s="143" customFormat="1">
      <c r="A488" s="91"/>
      <c r="B488" s="92"/>
      <c r="C488" s="49"/>
      <c r="D488" s="93"/>
      <c r="E488" s="94"/>
      <c r="F488" s="94"/>
      <c r="G488" s="142"/>
      <c r="H488" s="144"/>
    </row>
    <row r="489" spans="1:8" s="143" customFormat="1">
      <c r="A489" s="91"/>
      <c r="B489" s="92"/>
      <c r="C489" s="49"/>
      <c r="D489" s="93"/>
      <c r="E489" s="94"/>
      <c r="F489" s="94"/>
      <c r="G489" s="142"/>
      <c r="H489" s="144"/>
    </row>
    <row r="490" spans="1:8" s="143" customFormat="1">
      <c r="A490" s="91"/>
      <c r="B490" s="92"/>
      <c r="C490" s="49"/>
      <c r="D490" s="93"/>
      <c r="E490" s="94"/>
      <c r="F490" s="94"/>
      <c r="G490" s="142"/>
      <c r="H490" s="144"/>
    </row>
    <row r="491" spans="1:8" s="143" customFormat="1">
      <c r="A491" s="91"/>
      <c r="B491" s="92"/>
      <c r="C491" s="49"/>
      <c r="D491" s="93"/>
      <c r="E491" s="94"/>
      <c r="F491" s="94"/>
      <c r="G491" s="142"/>
      <c r="H491" s="144"/>
    </row>
    <row r="492" spans="1:8" s="143" customFormat="1">
      <c r="A492" s="91"/>
      <c r="B492" s="92"/>
      <c r="C492" s="49"/>
      <c r="D492" s="93"/>
      <c r="E492" s="94"/>
      <c r="F492" s="94"/>
      <c r="G492" s="142"/>
      <c r="H492" s="144"/>
    </row>
    <row r="493" spans="1:8" s="143" customFormat="1">
      <c r="A493" s="91"/>
      <c r="B493" s="92"/>
      <c r="C493" s="49"/>
      <c r="D493" s="93"/>
      <c r="E493" s="94"/>
      <c r="F493" s="94"/>
      <c r="G493" s="142"/>
      <c r="H493" s="144"/>
    </row>
    <row r="494" spans="1:8" s="143" customFormat="1">
      <c r="A494" s="91"/>
      <c r="B494" s="92"/>
      <c r="C494" s="49"/>
      <c r="D494" s="93"/>
      <c r="E494" s="94"/>
      <c r="F494" s="94"/>
      <c r="G494" s="142"/>
      <c r="H494" s="144"/>
    </row>
    <row r="495" spans="1:8" s="143" customFormat="1">
      <c r="A495" s="91"/>
      <c r="B495" s="92"/>
      <c r="C495" s="49"/>
      <c r="D495" s="93"/>
      <c r="E495" s="94"/>
      <c r="F495" s="94"/>
      <c r="G495" s="142"/>
      <c r="H495" s="144"/>
    </row>
    <row r="496" spans="1:8" s="143" customFormat="1">
      <c r="A496" s="91"/>
      <c r="B496" s="92"/>
      <c r="C496" s="49"/>
      <c r="D496" s="93"/>
      <c r="E496" s="94"/>
      <c r="F496" s="94"/>
      <c r="G496" s="142"/>
      <c r="H496" s="144"/>
    </row>
    <row r="497" spans="1:8" s="143" customFormat="1">
      <c r="A497" s="91"/>
      <c r="B497" s="92"/>
      <c r="C497" s="49"/>
      <c r="D497" s="93"/>
      <c r="E497" s="94"/>
      <c r="F497" s="94"/>
      <c r="G497" s="142"/>
      <c r="H497" s="144"/>
    </row>
    <row r="498" spans="1:8" s="143" customFormat="1">
      <c r="A498" s="91"/>
      <c r="B498" s="92"/>
      <c r="C498" s="49"/>
      <c r="D498" s="93"/>
      <c r="E498" s="94"/>
      <c r="F498" s="94"/>
      <c r="G498" s="142"/>
      <c r="H498" s="144"/>
    </row>
    <row r="499" spans="1:8" s="143" customFormat="1">
      <c r="A499" s="91"/>
      <c r="B499" s="92"/>
      <c r="C499" s="49"/>
      <c r="D499" s="93"/>
      <c r="E499" s="94"/>
      <c r="F499" s="94"/>
      <c r="G499" s="142"/>
      <c r="H499" s="144"/>
    </row>
    <row r="500" spans="1:8" s="143" customFormat="1">
      <c r="A500" s="91"/>
      <c r="B500" s="92"/>
      <c r="C500" s="49"/>
      <c r="D500" s="93"/>
      <c r="E500" s="94"/>
      <c r="F500" s="94"/>
      <c r="G500" s="142"/>
      <c r="H500" s="144"/>
    </row>
    <row r="501" spans="1:8" s="143" customFormat="1">
      <c r="A501" s="91"/>
      <c r="B501" s="92"/>
      <c r="C501" s="49"/>
      <c r="D501" s="93"/>
      <c r="E501" s="94"/>
      <c r="F501" s="94"/>
      <c r="G501" s="142"/>
      <c r="H501" s="144"/>
    </row>
    <row r="502" spans="1:8" s="143" customFormat="1">
      <c r="A502" s="91"/>
      <c r="B502" s="92"/>
      <c r="C502" s="49"/>
      <c r="D502" s="93"/>
      <c r="E502" s="94"/>
      <c r="F502" s="94"/>
      <c r="G502" s="142"/>
      <c r="H502" s="144"/>
    </row>
    <row r="503" spans="1:8" s="143" customFormat="1">
      <c r="A503" s="91"/>
      <c r="B503" s="92"/>
      <c r="C503" s="49"/>
      <c r="D503" s="93"/>
      <c r="E503" s="94"/>
      <c r="F503" s="94"/>
      <c r="G503" s="142"/>
      <c r="H503" s="144"/>
    </row>
    <row r="504" spans="1:8" s="143" customFormat="1">
      <c r="A504" s="91"/>
      <c r="B504" s="92"/>
      <c r="C504" s="49"/>
      <c r="D504" s="93"/>
      <c r="E504" s="94"/>
      <c r="F504" s="94"/>
      <c r="G504" s="142"/>
      <c r="H504" s="144"/>
    </row>
    <row r="505" spans="1:8" s="143" customFormat="1">
      <c r="A505" s="91"/>
      <c r="B505" s="92"/>
      <c r="C505" s="49"/>
      <c r="D505" s="93"/>
      <c r="E505" s="94"/>
      <c r="F505" s="94"/>
      <c r="G505" s="142"/>
      <c r="H505" s="144"/>
    </row>
    <row r="506" spans="1:8" s="143" customFormat="1">
      <c r="A506" s="91"/>
      <c r="B506" s="92"/>
      <c r="C506" s="49"/>
      <c r="D506" s="93"/>
      <c r="E506" s="94"/>
      <c r="F506" s="94"/>
      <c r="G506" s="142"/>
      <c r="H506" s="144"/>
    </row>
    <row r="507" spans="1:8" s="143" customFormat="1">
      <c r="A507" s="91"/>
      <c r="B507" s="92"/>
      <c r="C507" s="49"/>
      <c r="D507" s="93"/>
      <c r="E507" s="94"/>
      <c r="F507" s="94"/>
      <c r="G507" s="142"/>
      <c r="H507" s="144"/>
    </row>
    <row r="508" spans="1:8" s="143" customFormat="1">
      <c r="A508" s="91"/>
      <c r="B508" s="92"/>
      <c r="C508" s="49"/>
      <c r="D508" s="93"/>
      <c r="E508" s="94"/>
      <c r="F508" s="94"/>
      <c r="G508" s="142"/>
      <c r="H508" s="144"/>
    </row>
    <row r="509" spans="1:8" s="143" customFormat="1">
      <c r="A509" s="91"/>
      <c r="B509" s="92"/>
      <c r="C509" s="49"/>
      <c r="D509" s="93"/>
      <c r="E509" s="94"/>
      <c r="F509" s="94"/>
      <c r="G509" s="142"/>
      <c r="H509" s="144"/>
    </row>
    <row r="510" spans="1:8" s="143" customFormat="1">
      <c r="A510" s="91"/>
      <c r="B510" s="92"/>
      <c r="C510" s="49"/>
      <c r="D510" s="93"/>
      <c r="E510" s="94"/>
      <c r="F510" s="94"/>
      <c r="G510" s="142"/>
      <c r="H510" s="144"/>
    </row>
    <row r="511" spans="1:8" s="143" customFormat="1">
      <c r="A511" s="91"/>
      <c r="B511" s="92"/>
      <c r="C511" s="49"/>
      <c r="D511" s="93"/>
      <c r="E511" s="94"/>
      <c r="F511" s="94"/>
      <c r="G511" s="142"/>
      <c r="H511" s="144"/>
    </row>
    <row r="512" spans="1:8" s="143" customFormat="1">
      <c r="A512" s="91"/>
      <c r="B512" s="92"/>
      <c r="C512" s="49"/>
      <c r="D512" s="93"/>
      <c r="E512" s="94"/>
      <c r="F512" s="94"/>
      <c r="G512" s="142"/>
      <c r="H512" s="144"/>
    </row>
    <row r="513" spans="1:8" s="143" customFormat="1">
      <c r="A513" s="91"/>
      <c r="B513" s="92"/>
      <c r="C513" s="49"/>
      <c r="D513" s="93"/>
      <c r="E513" s="94"/>
      <c r="F513" s="94"/>
      <c r="G513" s="142"/>
      <c r="H513" s="144"/>
    </row>
    <row r="514" spans="1:8" s="143" customFormat="1">
      <c r="A514" s="91"/>
      <c r="B514" s="92"/>
      <c r="C514" s="49"/>
      <c r="D514" s="93"/>
      <c r="E514" s="94"/>
      <c r="F514" s="94"/>
      <c r="G514" s="142"/>
      <c r="H514" s="144"/>
    </row>
    <row r="515" spans="1:8" s="143" customFormat="1">
      <c r="A515" s="91"/>
      <c r="B515" s="92"/>
      <c r="C515" s="49"/>
      <c r="D515" s="93"/>
      <c r="E515" s="94"/>
      <c r="F515" s="94"/>
      <c r="G515" s="142"/>
      <c r="H515" s="144"/>
    </row>
    <row r="516" spans="1:8" s="143" customFormat="1">
      <c r="A516" s="91"/>
      <c r="B516" s="92"/>
      <c r="C516" s="49"/>
      <c r="D516" s="93"/>
      <c r="E516" s="94"/>
      <c r="F516" s="94"/>
      <c r="G516" s="142"/>
      <c r="H516" s="144"/>
    </row>
    <row r="517" spans="1:8" s="143" customFormat="1">
      <c r="A517" s="91"/>
      <c r="B517" s="92"/>
      <c r="C517" s="49"/>
      <c r="D517" s="93"/>
      <c r="E517" s="94"/>
      <c r="F517" s="94"/>
      <c r="G517" s="142"/>
      <c r="H517" s="144"/>
    </row>
    <row r="518" spans="1:8" s="143" customFormat="1">
      <c r="A518" s="91"/>
      <c r="B518" s="92"/>
      <c r="C518" s="49"/>
      <c r="D518" s="93"/>
      <c r="E518" s="94"/>
      <c r="F518" s="94"/>
      <c r="G518" s="142"/>
      <c r="H518" s="144"/>
    </row>
    <row r="519" spans="1:8" s="143" customFormat="1">
      <c r="A519" s="91"/>
      <c r="B519" s="92"/>
      <c r="C519" s="49"/>
      <c r="D519" s="93"/>
      <c r="E519" s="94"/>
      <c r="F519" s="94"/>
      <c r="G519" s="142"/>
      <c r="H519" s="144"/>
    </row>
    <row r="520" spans="1:8" s="143" customFormat="1">
      <c r="A520" s="91"/>
      <c r="B520" s="92"/>
      <c r="C520" s="49"/>
      <c r="D520" s="93"/>
      <c r="E520" s="94"/>
      <c r="F520" s="94"/>
      <c r="G520" s="142"/>
      <c r="H520" s="144"/>
    </row>
    <row r="521" spans="1:8" s="143" customFormat="1">
      <c r="A521" s="91"/>
      <c r="B521" s="92"/>
      <c r="C521" s="49"/>
      <c r="D521" s="93"/>
      <c r="E521" s="94"/>
      <c r="F521" s="94"/>
      <c r="G521" s="142"/>
      <c r="H521" s="144"/>
    </row>
    <row r="522" spans="1:8" s="143" customFormat="1">
      <c r="A522" s="91"/>
      <c r="B522" s="92"/>
      <c r="C522" s="49"/>
      <c r="D522" s="93"/>
      <c r="E522" s="94"/>
      <c r="F522" s="94"/>
      <c r="G522" s="142"/>
      <c r="H522" s="144"/>
    </row>
    <row r="523" spans="1:8" s="143" customFormat="1">
      <c r="A523" s="91"/>
      <c r="B523" s="92"/>
      <c r="C523" s="49"/>
      <c r="D523" s="93"/>
      <c r="E523" s="94"/>
      <c r="F523" s="94"/>
      <c r="G523" s="142"/>
      <c r="H523" s="144"/>
    </row>
    <row r="524" spans="1:8" s="143" customFormat="1">
      <c r="A524" s="91"/>
      <c r="B524" s="92"/>
      <c r="C524" s="49"/>
      <c r="D524" s="93"/>
      <c r="E524" s="94"/>
      <c r="F524" s="94"/>
      <c r="G524" s="142"/>
      <c r="H524" s="144"/>
    </row>
    <row r="525" spans="1:8" s="143" customFormat="1">
      <c r="A525" s="91"/>
      <c r="B525" s="92"/>
      <c r="C525" s="49"/>
      <c r="D525" s="93"/>
      <c r="E525" s="94"/>
      <c r="F525" s="94"/>
      <c r="G525" s="142"/>
      <c r="H525" s="144"/>
    </row>
    <row r="526" spans="1:8" s="143" customFormat="1">
      <c r="A526" s="91"/>
      <c r="B526" s="92"/>
      <c r="C526" s="49"/>
      <c r="D526" s="93"/>
      <c r="E526" s="94"/>
      <c r="F526" s="94"/>
      <c r="G526" s="142"/>
      <c r="H526" s="144"/>
    </row>
    <row r="527" spans="1:8" s="143" customFormat="1">
      <c r="A527" s="91"/>
      <c r="B527" s="92"/>
      <c r="C527" s="49"/>
      <c r="D527" s="93"/>
      <c r="E527" s="94"/>
      <c r="F527" s="94"/>
      <c r="G527" s="142"/>
      <c r="H527" s="144"/>
    </row>
    <row r="528" spans="1:8" s="143" customFormat="1">
      <c r="A528" s="91"/>
      <c r="B528" s="92"/>
      <c r="C528" s="49"/>
      <c r="D528" s="93"/>
      <c r="E528" s="94"/>
      <c r="F528" s="94"/>
      <c r="G528" s="142"/>
      <c r="H528" s="144"/>
    </row>
    <row r="529" spans="1:8" s="143" customFormat="1">
      <c r="A529" s="91"/>
      <c r="B529" s="92"/>
      <c r="C529" s="49"/>
      <c r="D529" s="93"/>
      <c r="E529" s="94"/>
      <c r="F529" s="94"/>
      <c r="G529" s="142"/>
      <c r="H529" s="144"/>
    </row>
    <row r="530" spans="1:8" s="143" customFormat="1">
      <c r="A530" s="91"/>
      <c r="B530" s="92"/>
      <c r="C530" s="49"/>
      <c r="D530" s="93"/>
      <c r="E530" s="94"/>
      <c r="F530" s="94"/>
      <c r="G530" s="142"/>
      <c r="H530" s="144"/>
    </row>
    <row r="531" spans="1:8" s="143" customFormat="1">
      <c r="A531" s="91"/>
      <c r="B531" s="92"/>
      <c r="C531" s="49"/>
      <c r="D531" s="93"/>
      <c r="E531" s="94"/>
      <c r="F531" s="94"/>
      <c r="G531" s="142"/>
      <c r="H531" s="144"/>
    </row>
    <row r="532" spans="1:8" s="143" customFormat="1">
      <c r="A532" s="91"/>
      <c r="B532" s="92"/>
      <c r="C532" s="49"/>
      <c r="D532" s="93"/>
      <c r="E532" s="94"/>
      <c r="F532" s="94"/>
      <c r="G532" s="142"/>
      <c r="H532" s="144"/>
    </row>
    <row r="533" spans="1:8" s="143" customFormat="1">
      <c r="A533" s="91"/>
      <c r="B533" s="92"/>
      <c r="C533" s="49"/>
      <c r="D533" s="93"/>
      <c r="E533" s="94"/>
      <c r="F533" s="94"/>
      <c r="G533" s="142"/>
      <c r="H533" s="144"/>
    </row>
    <row r="534" spans="1:8" s="143" customFormat="1">
      <c r="A534" s="91"/>
      <c r="B534" s="92"/>
      <c r="C534" s="49"/>
      <c r="D534" s="93"/>
      <c r="E534" s="94"/>
      <c r="F534" s="94"/>
      <c r="G534" s="142"/>
      <c r="H534" s="144"/>
    </row>
    <row r="535" spans="1:8" s="143" customFormat="1">
      <c r="A535" s="91"/>
      <c r="B535" s="92"/>
      <c r="C535" s="49"/>
      <c r="D535" s="93"/>
      <c r="E535" s="94"/>
      <c r="F535" s="94"/>
      <c r="G535" s="142"/>
      <c r="H535" s="144"/>
    </row>
    <row r="536" spans="1:8" s="143" customFormat="1">
      <c r="A536" s="91"/>
      <c r="B536" s="92"/>
      <c r="C536" s="49"/>
      <c r="D536" s="93"/>
      <c r="E536" s="94"/>
      <c r="F536" s="94"/>
      <c r="G536" s="142"/>
      <c r="H536" s="144"/>
    </row>
    <row r="537" spans="1:8" s="143" customFormat="1">
      <c r="A537" s="91"/>
      <c r="B537" s="92"/>
      <c r="C537" s="49"/>
      <c r="D537" s="93"/>
      <c r="E537" s="94"/>
      <c r="F537" s="94"/>
      <c r="G537" s="142"/>
      <c r="H537" s="144"/>
    </row>
    <row r="538" spans="1:8" s="143" customFormat="1">
      <c r="A538" s="91"/>
      <c r="B538" s="92"/>
      <c r="C538" s="49"/>
      <c r="D538" s="93"/>
      <c r="E538" s="94"/>
      <c r="F538" s="94"/>
      <c r="G538" s="142"/>
      <c r="H538" s="144"/>
    </row>
    <row r="539" spans="1:8" s="143" customFormat="1">
      <c r="A539" s="91"/>
      <c r="B539" s="92"/>
      <c r="C539" s="49"/>
      <c r="D539" s="93"/>
      <c r="E539" s="94"/>
      <c r="F539" s="94"/>
      <c r="G539" s="142"/>
      <c r="H539" s="144"/>
    </row>
    <row r="540" spans="1:8" s="143" customFormat="1">
      <c r="A540" s="91"/>
      <c r="B540" s="92"/>
      <c r="C540" s="49"/>
      <c r="D540" s="93"/>
      <c r="E540" s="94"/>
      <c r="F540" s="94"/>
      <c r="G540" s="142"/>
      <c r="H540" s="144"/>
    </row>
    <row r="541" spans="1:8" s="143" customFormat="1">
      <c r="A541" s="91"/>
      <c r="B541" s="92"/>
      <c r="C541" s="49"/>
      <c r="D541" s="93"/>
      <c r="E541" s="94"/>
      <c r="F541" s="94"/>
      <c r="G541" s="142"/>
      <c r="H541" s="144"/>
    </row>
    <row r="542" spans="1:8" s="143" customFormat="1">
      <c r="A542" s="91"/>
      <c r="B542" s="92"/>
      <c r="C542" s="49"/>
      <c r="D542" s="93"/>
      <c r="E542" s="94"/>
      <c r="F542" s="94"/>
      <c r="G542" s="142"/>
      <c r="H542" s="144"/>
    </row>
    <row r="543" spans="1:8" s="143" customFormat="1">
      <c r="A543" s="91"/>
      <c r="B543" s="92"/>
      <c r="C543" s="49"/>
      <c r="D543" s="93"/>
      <c r="E543" s="94"/>
      <c r="F543" s="94"/>
      <c r="G543" s="142"/>
      <c r="H543" s="144"/>
    </row>
    <row r="544" spans="1:8" s="143" customFormat="1">
      <c r="A544" s="91"/>
      <c r="B544" s="92"/>
      <c r="C544" s="49"/>
      <c r="D544" s="93"/>
      <c r="E544" s="94"/>
      <c r="F544" s="94"/>
      <c r="G544" s="142"/>
      <c r="H544" s="144"/>
    </row>
    <row r="545" spans="1:8" s="143" customFormat="1">
      <c r="A545" s="91"/>
      <c r="B545" s="92"/>
      <c r="C545" s="49"/>
      <c r="D545" s="93"/>
      <c r="E545" s="94"/>
      <c r="F545" s="94"/>
      <c r="G545" s="142"/>
      <c r="H545" s="144"/>
    </row>
    <row r="546" spans="1:8" s="143" customFormat="1">
      <c r="A546" s="91"/>
      <c r="B546" s="92"/>
      <c r="C546" s="49"/>
      <c r="D546" s="93"/>
      <c r="E546" s="94"/>
      <c r="F546" s="94"/>
      <c r="G546" s="142"/>
      <c r="H546" s="144"/>
    </row>
    <row r="547" spans="1:8" s="143" customFormat="1">
      <c r="A547" s="91"/>
      <c r="B547" s="92"/>
      <c r="C547" s="49"/>
      <c r="D547" s="93"/>
      <c r="E547" s="94"/>
      <c r="F547" s="94"/>
      <c r="G547" s="142"/>
      <c r="H547" s="144"/>
    </row>
    <row r="548" spans="1:8" s="143" customFormat="1">
      <c r="A548" s="91"/>
      <c r="B548" s="92"/>
      <c r="C548" s="49"/>
      <c r="D548" s="95"/>
      <c r="E548" s="94"/>
      <c r="F548" s="94"/>
      <c r="G548" s="142"/>
      <c r="H548" s="144"/>
    </row>
    <row r="549" spans="1:8" s="143" customFormat="1">
      <c r="A549" s="91"/>
      <c r="B549" s="92"/>
      <c r="C549" s="49"/>
      <c r="D549" s="95"/>
      <c r="E549" s="94"/>
      <c r="F549" s="94"/>
      <c r="G549" s="142"/>
      <c r="H549" s="144"/>
    </row>
    <row r="550" spans="1:8" s="143" customFormat="1">
      <c r="A550" s="91"/>
      <c r="B550" s="92"/>
      <c r="C550" s="49"/>
      <c r="D550" s="95"/>
      <c r="E550" s="94"/>
      <c r="F550" s="94"/>
      <c r="G550" s="142"/>
      <c r="H550" s="144"/>
    </row>
    <row r="551" spans="1:8" s="143" customFormat="1">
      <c r="A551" s="91"/>
      <c r="B551" s="92"/>
      <c r="C551" s="49"/>
      <c r="D551" s="95"/>
      <c r="E551" s="94"/>
      <c r="F551" s="94"/>
      <c r="G551" s="142"/>
      <c r="H551" s="144"/>
    </row>
    <row r="552" spans="1:8" s="143" customFormat="1">
      <c r="A552" s="91"/>
      <c r="B552" s="92"/>
      <c r="C552" s="49"/>
      <c r="D552" s="95"/>
      <c r="E552" s="94"/>
      <c r="F552" s="94"/>
      <c r="G552" s="142"/>
      <c r="H552" s="144"/>
    </row>
    <row r="553" spans="1:8" s="143" customFormat="1">
      <c r="A553" s="91"/>
      <c r="B553" s="92"/>
      <c r="C553" s="49"/>
      <c r="D553" s="95"/>
      <c r="E553" s="94"/>
      <c r="F553" s="94"/>
      <c r="G553" s="142"/>
      <c r="H553" s="144"/>
    </row>
    <row r="554" spans="1:8" s="143" customFormat="1">
      <c r="A554" s="91"/>
      <c r="B554" s="92"/>
      <c r="C554" s="49"/>
      <c r="D554" s="95"/>
      <c r="E554" s="94"/>
      <c r="F554" s="94"/>
      <c r="G554" s="142"/>
      <c r="H554" s="144"/>
    </row>
    <row r="555" spans="1:8" s="143" customFormat="1">
      <c r="A555" s="91"/>
      <c r="B555" s="92"/>
      <c r="C555" s="49"/>
      <c r="D555" s="95"/>
      <c r="E555" s="94"/>
      <c r="F555" s="94"/>
      <c r="G555" s="142"/>
      <c r="H555" s="144"/>
    </row>
    <row r="556" spans="1:8" s="143" customFormat="1">
      <c r="A556" s="91"/>
      <c r="B556" s="92"/>
      <c r="C556" s="49"/>
      <c r="D556" s="95"/>
      <c r="E556" s="94"/>
      <c r="F556" s="94"/>
      <c r="G556" s="142"/>
      <c r="H556" s="144"/>
    </row>
    <row r="557" spans="1:8" s="143" customFormat="1">
      <c r="A557" s="91"/>
      <c r="B557" s="92"/>
      <c r="C557" s="49"/>
      <c r="D557" s="95"/>
      <c r="E557" s="94"/>
      <c r="F557" s="94"/>
      <c r="G557" s="142"/>
      <c r="H557" s="144"/>
    </row>
    <row r="558" spans="1:8" s="143" customFormat="1">
      <c r="A558" s="91"/>
      <c r="B558" s="92"/>
      <c r="C558" s="49"/>
      <c r="D558" s="95"/>
      <c r="E558" s="94"/>
      <c r="F558" s="94"/>
      <c r="G558" s="142"/>
      <c r="H558" s="144"/>
    </row>
    <row r="559" spans="1:8" s="143" customFormat="1">
      <c r="A559" s="91"/>
      <c r="B559" s="92"/>
      <c r="C559" s="49"/>
      <c r="D559" s="95"/>
      <c r="E559" s="94"/>
      <c r="F559" s="94"/>
      <c r="G559" s="142"/>
      <c r="H559" s="144"/>
    </row>
    <row r="560" spans="1:8" s="143" customFormat="1">
      <c r="A560" s="91"/>
      <c r="B560" s="92"/>
      <c r="C560" s="49"/>
      <c r="D560" s="95"/>
      <c r="E560" s="94"/>
      <c r="F560" s="94"/>
      <c r="G560" s="142"/>
      <c r="H560" s="144"/>
    </row>
    <row r="561" spans="1:8" s="143" customFormat="1">
      <c r="A561" s="91"/>
      <c r="B561" s="92"/>
      <c r="C561" s="49"/>
      <c r="D561" s="95"/>
      <c r="E561" s="94"/>
      <c r="F561" s="94"/>
      <c r="G561" s="142"/>
      <c r="H561" s="144"/>
    </row>
    <row r="562" spans="1:8" s="143" customFormat="1">
      <c r="A562" s="91"/>
      <c r="B562" s="92"/>
      <c r="C562" s="49"/>
      <c r="D562" s="95"/>
      <c r="E562" s="94"/>
      <c r="F562" s="94"/>
      <c r="G562" s="142"/>
      <c r="H562" s="144"/>
    </row>
    <row r="563" spans="1:8" s="143" customFormat="1">
      <c r="A563" s="91"/>
      <c r="B563" s="92"/>
      <c r="C563" s="49"/>
      <c r="D563" s="95"/>
      <c r="E563" s="94"/>
      <c r="F563" s="94"/>
      <c r="G563" s="142"/>
      <c r="H563" s="144"/>
    </row>
    <row r="564" spans="1:8" s="143" customFormat="1">
      <c r="A564" s="91"/>
      <c r="B564" s="92"/>
      <c r="C564" s="49"/>
      <c r="D564" s="95"/>
      <c r="E564" s="94"/>
      <c r="F564" s="94"/>
      <c r="G564" s="142"/>
      <c r="H564" s="144"/>
    </row>
    <row r="565" spans="1:8" s="143" customFormat="1">
      <c r="A565" s="91"/>
      <c r="B565" s="92"/>
      <c r="C565" s="49"/>
      <c r="D565" s="95"/>
      <c r="E565" s="94"/>
      <c r="F565" s="94"/>
      <c r="G565" s="142"/>
      <c r="H565" s="144"/>
    </row>
    <row r="566" spans="1:8" s="143" customFormat="1">
      <c r="A566" s="91"/>
      <c r="B566" s="92"/>
      <c r="C566" s="49"/>
      <c r="D566" s="95"/>
      <c r="E566" s="94"/>
      <c r="F566" s="94"/>
      <c r="G566" s="142"/>
      <c r="H566" s="144"/>
    </row>
    <row r="567" spans="1:8" s="143" customFormat="1">
      <c r="A567" s="91"/>
      <c r="B567" s="92"/>
      <c r="C567" s="49"/>
      <c r="D567" s="95"/>
      <c r="E567" s="94"/>
      <c r="F567" s="94"/>
      <c r="G567" s="142"/>
      <c r="H567" s="144"/>
    </row>
    <row r="568" spans="1:8" s="143" customFormat="1">
      <c r="A568" s="91"/>
      <c r="B568" s="92"/>
      <c r="C568" s="49"/>
      <c r="D568" s="95"/>
      <c r="E568" s="94"/>
      <c r="F568" s="94"/>
      <c r="G568" s="142"/>
      <c r="H568" s="144"/>
    </row>
    <row r="569" spans="1:8" s="143" customFormat="1">
      <c r="A569" s="91"/>
      <c r="B569" s="92"/>
      <c r="C569" s="49"/>
      <c r="D569" s="95"/>
      <c r="E569" s="94"/>
      <c r="F569" s="94"/>
      <c r="G569" s="142"/>
      <c r="H569" s="144"/>
    </row>
    <row r="570" spans="1:8" s="143" customFormat="1">
      <c r="A570" s="91"/>
      <c r="B570" s="92"/>
      <c r="C570" s="49"/>
      <c r="D570" s="95"/>
      <c r="E570" s="94"/>
      <c r="F570" s="94"/>
      <c r="G570" s="142"/>
      <c r="H570" s="144"/>
    </row>
    <row r="571" spans="1:8" s="143" customFormat="1">
      <c r="A571" s="91"/>
      <c r="B571" s="92"/>
      <c r="C571" s="49"/>
      <c r="D571" s="95"/>
      <c r="E571" s="94"/>
      <c r="F571" s="94"/>
      <c r="G571" s="142"/>
      <c r="H571" s="144"/>
    </row>
    <row r="572" spans="1:8" s="143" customFormat="1">
      <c r="A572" s="91"/>
      <c r="B572" s="92"/>
      <c r="C572" s="49"/>
      <c r="D572" s="95"/>
      <c r="E572" s="94"/>
      <c r="F572" s="94"/>
      <c r="G572" s="142"/>
      <c r="H572" s="144"/>
    </row>
    <row r="573" spans="1:8" s="143" customFormat="1">
      <c r="A573" s="91"/>
      <c r="B573" s="92"/>
      <c r="C573" s="49"/>
      <c r="D573" s="95"/>
      <c r="E573" s="94"/>
      <c r="F573" s="94"/>
      <c r="G573" s="142"/>
      <c r="H573" s="144"/>
    </row>
    <row r="574" spans="1:8" s="143" customFormat="1">
      <c r="A574" s="91"/>
      <c r="B574" s="92"/>
      <c r="C574" s="49"/>
      <c r="D574" s="95"/>
      <c r="E574" s="94"/>
      <c r="F574" s="94"/>
      <c r="G574" s="142"/>
      <c r="H574" s="144"/>
    </row>
    <row r="575" spans="1:8" s="143" customFormat="1">
      <c r="A575" s="91"/>
      <c r="B575" s="92"/>
      <c r="C575" s="49"/>
      <c r="D575" s="95"/>
      <c r="E575" s="94"/>
      <c r="F575" s="94"/>
      <c r="G575" s="142"/>
      <c r="H575" s="144"/>
    </row>
    <row r="576" spans="1:8" s="143" customFormat="1">
      <c r="A576" s="91"/>
      <c r="B576" s="92"/>
      <c r="C576" s="49"/>
      <c r="D576" s="95"/>
      <c r="E576" s="94"/>
      <c r="F576" s="94"/>
      <c r="G576" s="142"/>
      <c r="H576" s="144"/>
    </row>
    <row r="577" spans="1:8" s="143" customFormat="1">
      <c r="A577" s="91"/>
      <c r="B577" s="92"/>
      <c r="C577" s="49"/>
      <c r="D577" s="95"/>
      <c r="E577" s="94"/>
      <c r="F577" s="94"/>
      <c r="G577" s="142"/>
      <c r="H577" s="144"/>
    </row>
    <row r="578" spans="1:8" s="143" customFormat="1">
      <c r="A578" s="91"/>
      <c r="B578" s="92"/>
      <c r="C578" s="49"/>
      <c r="D578" s="95"/>
      <c r="E578" s="94"/>
      <c r="F578" s="94"/>
      <c r="G578" s="142"/>
      <c r="H578" s="144"/>
    </row>
    <row r="579" spans="1:8" s="143" customFormat="1">
      <c r="A579" s="91"/>
      <c r="B579" s="92"/>
      <c r="C579" s="49"/>
      <c r="D579" s="95"/>
      <c r="E579" s="94"/>
      <c r="F579" s="94"/>
      <c r="G579" s="142"/>
      <c r="H579" s="144"/>
    </row>
    <row r="580" spans="1:8" s="143" customFormat="1">
      <c r="A580" s="91"/>
      <c r="B580" s="92"/>
      <c r="C580" s="49"/>
      <c r="D580" s="95"/>
      <c r="E580" s="94"/>
      <c r="F580" s="94"/>
      <c r="G580" s="142"/>
      <c r="H580" s="144"/>
    </row>
    <row r="581" spans="1:8" s="143" customFormat="1">
      <c r="A581" s="91"/>
      <c r="B581" s="92"/>
      <c r="C581" s="49"/>
      <c r="D581" s="95"/>
      <c r="E581" s="94"/>
      <c r="F581" s="94"/>
      <c r="G581" s="142"/>
      <c r="H581" s="144"/>
    </row>
    <row r="582" spans="1:8" s="143" customFormat="1">
      <c r="A582" s="91"/>
      <c r="B582" s="92"/>
      <c r="C582" s="49"/>
      <c r="D582" s="95"/>
      <c r="E582" s="94"/>
      <c r="F582" s="94"/>
      <c r="G582" s="142"/>
      <c r="H582" s="144"/>
    </row>
    <row r="583" spans="1:8" s="143" customFormat="1">
      <c r="A583" s="91"/>
      <c r="B583" s="92"/>
      <c r="C583" s="49"/>
      <c r="D583" s="95"/>
      <c r="E583" s="94"/>
      <c r="F583" s="94"/>
      <c r="G583" s="142"/>
      <c r="H583" s="144"/>
    </row>
    <row r="584" spans="1:8" s="143" customFormat="1">
      <c r="A584" s="91"/>
      <c r="B584" s="92"/>
      <c r="C584" s="49"/>
      <c r="D584" s="95"/>
      <c r="E584" s="94"/>
      <c r="F584" s="94"/>
      <c r="G584" s="142"/>
      <c r="H584" s="144"/>
    </row>
    <row r="585" spans="1:8" s="143" customFormat="1">
      <c r="A585" s="91"/>
      <c r="B585" s="92"/>
      <c r="C585" s="49"/>
      <c r="D585" s="95"/>
      <c r="E585" s="94"/>
      <c r="F585" s="94"/>
      <c r="G585" s="142"/>
      <c r="H585" s="144"/>
    </row>
    <row r="586" spans="1:8" s="143" customFormat="1">
      <c r="A586" s="91"/>
      <c r="B586" s="92"/>
      <c r="C586" s="49"/>
      <c r="D586" s="95"/>
      <c r="E586" s="94"/>
      <c r="F586" s="94"/>
      <c r="G586" s="142"/>
      <c r="H586" s="144"/>
    </row>
    <row r="587" spans="1:8" s="143" customFormat="1">
      <c r="A587" s="91"/>
      <c r="B587" s="92"/>
      <c r="C587" s="49"/>
      <c r="D587" s="95"/>
      <c r="E587" s="94"/>
      <c r="F587" s="94"/>
      <c r="G587" s="142"/>
      <c r="H587" s="144"/>
    </row>
    <row r="588" spans="1:8" s="143" customFormat="1">
      <c r="A588" s="91"/>
      <c r="B588" s="92"/>
      <c r="C588" s="49"/>
      <c r="D588" s="95"/>
      <c r="E588" s="94"/>
      <c r="F588" s="94"/>
      <c r="G588" s="142"/>
      <c r="H588" s="144"/>
    </row>
    <row r="589" spans="1:8" s="143" customFormat="1">
      <c r="A589" s="91"/>
      <c r="B589" s="92"/>
      <c r="C589" s="49"/>
      <c r="D589" s="95"/>
      <c r="E589" s="94"/>
      <c r="F589" s="94"/>
      <c r="G589" s="142"/>
      <c r="H589" s="144"/>
    </row>
    <row r="590" spans="1:8" s="143" customFormat="1">
      <c r="A590" s="91"/>
      <c r="B590" s="92"/>
      <c r="C590" s="49"/>
      <c r="D590" s="95"/>
      <c r="E590" s="94"/>
      <c r="F590" s="94"/>
      <c r="G590" s="142"/>
      <c r="H590" s="144"/>
    </row>
    <row r="591" spans="1:8" s="143" customFormat="1">
      <c r="A591" s="91"/>
      <c r="B591" s="92"/>
      <c r="C591" s="49"/>
      <c r="D591" s="95"/>
      <c r="E591" s="94"/>
      <c r="F591" s="94"/>
      <c r="G591" s="142"/>
      <c r="H591" s="144"/>
    </row>
    <row r="592" spans="1:8" s="143" customFormat="1">
      <c r="A592" s="91"/>
      <c r="B592" s="92"/>
      <c r="C592" s="49"/>
      <c r="D592" s="95"/>
      <c r="E592" s="94"/>
      <c r="F592" s="94"/>
      <c r="G592" s="142"/>
      <c r="H592" s="144"/>
    </row>
    <row r="593" spans="1:8" s="143" customFormat="1">
      <c r="A593" s="91"/>
      <c r="B593" s="92"/>
      <c r="C593" s="49"/>
      <c r="D593" s="95"/>
      <c r="E593" s="94"/>
      <c r="F593" s="94"/>
      <c r="G593" s="142"/>
      <c r="H593" s="144"/>
    </row>
    <row r="594" spans="1:8" s="143" customFormat="1">
      <c r="A594" s="91"/>
      <c r="B594" s="92"/>
      <c r="C594" s="49"/>
      <c r="D594" s="95"/>
      <c r="E594" s="94"/>
      <c r="F594" s="94"/>
      <c r="G594" s="142"/>
      <c r="H594" s="144"/>
    </row>
    <row r="595" spans="1:8" s="143" customFormat="1">
      <c r="A595" s="91"/>
      <c r="B595" s="92"/>
      <c r="C595" s="49"/>
      <c r="D595" s="95"/>
      <c r="E595" s="94"/>
      <c r="F595" s="94"/>
      <c r="G595" s="142"/>
      <c r="H595" s="144"/>
    </row>
    <row r="596" spans="1:8" s="143" customFormat="1">
      <c r="A596" s="91"/>
      <c r="B596" s="92"/>
      <c r="C596" s="49"/>
      <c r="D596" s="95"/>
      <c r="E596" s="94"/>
      <c r="F596" s="94"/>
      <c r="G596" s="142"/>
      <c r="H596" s="144"/>
    </row>
    <row r="597" spans="1:8" s="143" customFormat="1">
      <c r="A597" s="91"/>
      <c r="B597" s="92"/>
      <c r="C597" s="49"/>
      <c r="D597" s="95"/>
      <c r="E597" s="94"/>
      <c r="F597" s="94"/>
      <c r="G597" s="142"/>
      <c r="H597" s="144"/>
    </row>
    <row r="598" spans="1:8" s="143" customFormat="1">
      <c r="A598" s="91"/>
      <c r="B598" s="92"/>
      <c r="C598" s="49"/>
      <c r="D598" s="95"/>
      <c r="E598" s="94"/>
      <c r="F598" s="94"/>
      <c r="G598" s="142"/>
      <c r="H598" s="144"/>
    </row>
    <row r="599" spans="1:8" s="143" customFormat="1">
      <c r="A599" s="91"/>
      <c r="B599" s="92"/>
      <c r="C599" s="49"/>
      <c r="D599" s="95"/>
      <c r="E599" s="94"/>
      <c r="F599" s="94"/>
      <c r="G599" s="142"/>
      <c r="H599" s="144"/>
    </row>
    <row r="600" spans="1:8" s="143" customFormat="1">
      <c r="A600" s="91"/>
      <c r="B600" s="92"/>
      <c r="C600" s="49"/>
      <c r="D600" s="95"/>
      <c r="E600" s="94"/>
      <c r="F600" s="94"/>
      <c r="G600" s="142"/>
      <c r="H600" s="144"/>
    </row>
    <row r="601" spans="1:8" s="143" customFormat="1">
      <c r="A601" s="91"/>
      <c r="B601" s="92"/>
      <c r="C601" s="49"/>
      <c r="D601" s="95"/>
      <c r="E601" s="94"/>
      <c r="F601" s="94"/>
      <c r="G601" s="142"/>
      <c r="H601" s="144"/>
    </row>
    <row r="602" spans="1:8" s="143" customFormat="1">
      <c r="A602" s="91"/>
      <c r="B602" s="92"/>
      <c r="C602" s="49"/>
      <c r="D602" s="95"/>
      <c r="E602" s="94"/>
      <c r="F602" s="94"/>
      <c r="G602" s="142"/>
      <c r="H602" s="144"/>
    </row>
    <row r="603" spans="1:8" s="143" customFormat="1">
      <c r="A603" s="91"/>
      <c r="B603" s="92"/>
      <c r="C603" s="49"/>
      <c r="D603" s="95"/>
      <c r="E603" s="94"/>
      <c r="F603" s="94"/>
      <c r="G603" s="142"/>
      <c r="H603" s="144"/>
    </row>
    <row r="604" spans="1:8" s="143" customFormat="1">
      <c r="A604" s="91"/>
      <c r="B604" s="92"/>
      <c r="C604" s="49"/>
      <c r="D604" s="95"/>
      <c r="E604" s="94"/>
      <c r="F604" s="94"/>
      <c r="G604" s="142"/>
      <c r="H604" s="144"/>
    </row>
    <row r="605" spans="1:8" s="143" customFormat="1">
      <c r="A605" s="91"/>
      <c r="B605" s="92"/>
      <c r="C605" s="49"/>
      <c r="D605" s="95"/>
      <c r="E605" s="94"/>
      <c r="F605" s="94"/>
      <c r="G605" s="142"/>
      <c r="H605" s="144"/>
    </row>
    <row r="606" spans="1:8" s="143" customFormat="1">
      <c r="A606" s="91"/>
      <c r="B606" s="92"/>
      <c r="C606" s="49"/>
      <c r="D606" s="95"/>
      <c r="E606" s="94"/>
      <c r="F606" s="94"/>
      <c r="G606" s="142"/>
      <c r="H606" s="144"/>
    </row>
    <row r="607" spans="1:8" s="143" customFormat="1">
      <c r="A607" s="91"/>
      <c r="B607" s="92"/>
      <c r="C607" s="49"/>
      <c r="D607" s="95"/>
      <c r="E607" s="94"/>
      <c r="F607" s="94"/>
      <c r="G607" s="142"/>
      <c r="H607" s="144"/>
    </row>
    <row r="608" spans="1:8" s="143" customFormat="1">
      <c r="A608" s="91"/>
      <c r="B608" s="92"/>
      <c r="C608" s="49"/>
      <c r="D608" s="95"/>
      <c r="E608" s="94"/>
      <c r="F608" s="94"/>
      <c r="G608" s="142"/>
      <c r="H608" s="144"/>
    </row>
    <row r="609" spans="1:8" s="143" customFormat="1">
      <c r="A609" s="91"/>
      <c r="B609" s="92"/>
      <c r="C609" s="49"/>
      <c r="D609" s="95"/>
      <c r="E609" s="94"/>
      <c r="F609" s="94"/>
      <c r="G609" s="142"/>
      <c r="H609" s="144"/>
    </row>
    <row r="610" spans="1:8" s="143" customFormat="1">
      <c r="A610" s="91"/>
      <c r="B610" s="92"/>
      <c r="C610" s="49"/>
      <c r="D610" s="95"/>
      <c r="E610" s="94"/>
      <c r="F610" s="94"/>
      <c r="G610" s="142"/>
      <c r="H610" s="144"/>
    </row>
    <row r="611" spans="1:8" s="143" customFormat="1">
      <c r="A611" s="91"/>
      <c r="B611" s="92"/>
      <c r="C611" s="49"/>
      <c r="D611" s="95"/>
      <c r="E611" s="94"/>
      <c r="F611" s="94"/>
      <c r="G611" s="142"/>
      <c r="H611" s="144"/>
    </row>
    <row r="612" spans="1:8" s="143" customFormat="1">
      <c r="A612" s="91"/>
      <c r="B612" s="92"/>
      <c r="C612" s="49"/>
      <c r="D612" s="95"/>
      <c r="E612" s="94"/>
      <c r="F612" s="94"/>
      <c r="G612" s="142"/>
      <c r="H612" s="144"/>
    </row>
    <row r="613" spans="1:8" s="143" customFormat="1">
      <c r="A613" s="91"/>
      <c r="B613" s="92"/>
      <c r="C613" s="49"/>
      <c r="D613" s="95"/>
      <c r="E613" s="94"/>
      <c r="F613" s="94"/>
      <c r="G613" s="142"/>
      <c r="H613" s="144"/>
    </row>
    <row r="614" spans="1:8" s="143" customFormat="1">
      <c r="A614" s="91"/>
      <c r="B614" s="92"/>
      <c r="C614" s="49"/>
      <c r="D614" s="95"/>
      <c r="E614" s="94"/>
      <c r="F614" s="94"/>
      <c r="G614" s="142"/>
      <c r="H614" s="144"/>
    </row>
    <row r="615" spans="1:8" s="143" customFormat="1">
      <c r="A615" s="91"/>
      <c r="B615" s="92"/>
      <c r="C615" s="49"/>
      <c r="D615" s="95"/>
      <c r="E615" s="94"/>
      <c r="F615" s="94"/>
      <c r="G615" s="142"/>
      <c r="H615" s="144"/>
    </row>
    <row r="616" spans="1:8" s="143" customFormat="1">
      <c r="A616" s="91"/>
      <c r="B616" s="92"/>
      <c r="C616" s="49"/>
      <c r="D616" s="95"/>
      <c r="E616" s="94"/>
      <c r="F616" s="94"/>
      <c r="G616" s="142"/>
      <c r="H616" s="144"/>
    </row>
    <row r="617" spans="1:8" s="143" customFormat="1">
      <c r="A617" s="91"/>
      <c r="B617" s="92"/>
      <c r="C617" s="49"/>
      <c r="D617" s="95"/>
      <c r="E617" s="94"/>
      <c r="F617" s="94"/>
      <c r="G617" s="142"/>
      <c r="H617" s="144"/>
    </row>
    <row r="618" spans="1:8" s="143" customFormat="1">
      <c r="A618" s="91"/>
      <c r="B618" s="92"/>
      <c r="C618" s="49"/>
      <c r="D618" s="95"/>
      <c r="E618" s="94"/>
      <c r="F618" s="94"/>
      <c r="G618" s="142"/>
      <c r="H618" s="144"/>
    </row>
    <row r="619" spans="1:8" s="143" customFormat="1">
      <c r="A619" s="91"/>
      <c r="B619" s="92"/>
      <c r="C619" s="49"/>
      <c r="D619" s="95"/>
      <c r="E619" s="94"/>
      <c r="F619" s="94"/>
      <c r="G619" s="142"/>
      <c r="H619" s="144"/>
    </row>
    <row r="620" spans="1:8" s="143" customFormat="1">
      <c r="A620" s="91"/>
      <c r="B620" s="92"/>
      <c r="C620" s="49"/>
      <c r="D620" s="95"/>
      <c r="E620" s="94"/>
      <c r="F620" s="94"/>
      <c r="G620" s="142"/>
      <c r="H620" s="144"/>
    </row>
    <row r="621" spans="1:8" s="143" customFormat="1">
      <c r="A621" s="91"/>
      <c r="B621" s="92"/>
      <c r="C621" s="49"/>
      <c r="D621" s="95"/>
      <c r="E621" s="94"/>
      <c r="F621" s="94"/>
      <c r="G621" s="142"/>
      <c r="H621" s="144"/>
    </row>
    <row r="622" spans="1:8" s="143" customFormat="1">
      <c r="A622" s="91"/>
      <c r="B622" s="92"/>
      <c r="C622" s="49"/>
      <c r="D622" s="95"/>
      <c r="E622" s="94"/>
      <c r="F622" s="94"/>
      <c r="G622" s="142"/>
      <c r="H622" s="144"/>
    </row>
    <row r="623" spans="1:8" s="143" customFormat="1">
      <c r="A623" s="91"/>
      <c r="B623" s="92"/>
      <c r="C623" s="49"/>
      <c r="D623" s="95"/>
      <c r="E623" s="94"/>
      <c r="F623" s="94"/>
      <c r="G623" s="142"/>
      <c r="H623" s="144"/>
    </row>
    <row r="624" spans="1:8" s="143" customFormat="1">
      <c r="A624" s="91"/>
      <c r="B624" s="92"/>
      <c r="C624" s="49"/>
      <c r="D624" s="95"/>
      <c r="E624" s="94"/>
      <c r="F624" s="94"/>
      <c r="G624" s="142"/>
      <c r="H624" s="144"/>
    </row>
    <row r="625" spans="1:8" s="143" customFormat="1">
      <c r="A625" s="91"/>
      <c r="B625" s="92"/>
      <c r="C625" s="49"/>
      <c r="D625" s="95"/>
      <c r="E625" s="94"/>
      <c r="F625" s="94"/>
      <c r="G625" s="142"/>
      <c r="H625" s="144"/>
    </row>
    <row r="626" spans="1:8" s="143" customFormat="1">
      <c r="A626" s="91"/>
      <c r="B626" s="92"/>
      <c r="C626" s="49"/>
      <c r="D626" s="95"/>
      <c r="E626" s="94"/>
      <c r="F626" s="94"/>
      <c r="G626" s="142"/>
      <c r="H626" s="144"/>
    </row>
    <row r="627" spans="1:8" s="143" customFormat="1">
      <c r="A627" s="91"/>
      <c r="B627" s="92"/>
      <c r="C627" s="49"/>
      <c r="D627" s="95"/>
      <c r="E627" s="94"/>
      <c r="F627" s="94"/>
      <c r="G627" s="142"/>
      <c r="H627" s="144"/>
    </row>
    <row r="628" spans="1:8" s="143" customFormat="1">
      <c r="A628" s="91"/>
      <c r="B628" s="92"/>
      <c r="C628" s="49"/>
      <c r="D628" s="95"/>
      <c r="E628" s="94"/>
      <c r="F628" s="94"/>
      <c r="G628" s="142"/>
      <c r="H628" s="144"/>
    </row>
    <row r="629" spans="1:8" s="143" customFormat="1">
      <c r="A629" s="91"/>
      <c r="B629" s="92"/>
      <c r="C629" s="49"/>
      <c r="D629" s="95"/>
      <c r="E629" s="94"/>
      <c r="F629" s="94"/>
      <c r="G629" s="142"/>
      <c r="H629" s="144"/>
    </row>
    <row r="630" spans="1:8" s="143" customFormat="1">
      <c r="A630" s="91"/>
      <c r="B630" s="92"/>
      <c r="C630" s="49"/>
      <c r="D630" s="95"/>
      <c r="E630" s="94"/>
      <c r="F630" s="94"/>
      <c r="G630" s="142"/>
      <c r="H630" s="144"/>
    </row>
    <row r="631" spans="1:8" s="143" customFormat="1">
      <c r="A631" s="91"/>
      <c r="B631" s="92"/>
      <c r="C631" s="49"/>
      <c r="D631" s="95"/>
      <c r="E631" s="94"/>
      <c r="F631" s="94"/>
      <c r="G631" s="142"/>
      <c r="H631" s="144"/>
    </row>
    <row r="632" spans="1:8" s="143" customFormat="1">
      <c r="A632" s="91"/>
      <c r="B632" s="92"/>
      <c r="C632" s="49"/>
      <c r="D632" s="95"/>
      <c r="E632" s="94"/>
      <c r="F632" s="94"/>
      <c r="G632" s="142"/>
      <c r="H632" s="144"/>
    </row>
    <row r="633" spans="1:8" s="143" customFormat="1">
      <c r="A633" s="91"/>
      <c r="B633" s="92"/>
      <c r="C633" s="49"/>
      <c r="D633" s="95"/>
      <c r="E633" s="94"/>
      <c r="F633" s="94"/>
      <c r="G633" s="142"/>
      <c r="H633" s="144"/>
    </row>
    <row r="634" spans="1:8" s="143" customFormat="1">
      <c r="A634" s="91"/>
      <c r="B634" s="92"/>
      <c r="C634" s="49"/>
      <c r="D634" s="95"/>
      <c r="E634" s="94"/>
      <c r="F634" s="94"/>
      <c r="G634" s="142"/>
      <c r="H634" s="144"/>
    </row>
    <row r="635" spans="1:8" s="143" customFormat="1">
      <c r="A635" s="91"/>
      <c r="B635" s="92"/>
      <c r="C635" s="49"/>
      <c r="D635" s="95"/>
      <c r="E635" s="94"/>
      <c r="F635" s="94"/>
      <c r="G635" s="142"/>
      <c r="H635" s="144"/>
    </row>
    <row r="636" spans="1:8" s="143" customFormat="1">
      <c r="A636" s="91"/>
      <c r="B636" s="92"/>
      <c r="C636" s="49"/>
      <c r="D636" s="95"/>
      <c r="E636" s="94"/>
      <c r="F636" s="94"/>
      <c r="G636" s="142"/>
      <c r="H636" s="144"/>
    </row>
    <row r="637" spans="1:8" s="143" customFormat="1">
      <c r="A637" s="91"/>
      <c r="B637" s="92"/>
      <c r="C637" s="49"/>
      <c r="D637" s="95"/>
      <c r="E637" s="94"/>
      <c r="F637" s="94"/>
      <c r="G637" s="142"/>
      <c r="H637" s="144"/>
    </row>
    <row r="638" spans="1:8" s="143" customFormat="1">
      <c r="A638" s="91"/>
      <c r="B638" s="92"/>
      <c r="C638" s="49"/>
      <c r="D638" s="95"/>
      <c r="E638" s="94"/>
      <c r="F638" s="94"/>
      <c r="G638" s="142"/>
      <c r="H638" s="144"/>
    </row>
    <row r="639" spans="1:8" s="143" customFormat="1">
      <c r="A639" s="91"/>
      <c r="B639" s="92"/>
      <c r="C639" s="49"/>
      <c r="D639" s="95"/>
      <c r="E639" s="94"/>
      <c r="F639" s="94"/>
      <c r="G639" s="142"/>
      <c r="H639" s="144"/>
    </row>
    <row r="640" spans="1:8" s="143" customFormat="1">
      <c r="A640" s="91"/>
      <c r="B640" s="92"/>
      <c r="C640" s="49"/>
      <c r="D640" s="95"/>
      <c r="E640" s="94"/>
      <c r="F640" s="94"/>
      <c r="G640" s="142"/>
      <c r="H640" s="144"/>
    </row>
    <row r="641" spans="1:8" s="143" customFormat="1">
      <c r="A641" s="91"/>
      <c r="B641" s="92"/>
      <c r="C641" s="49"/>
      <c r="D641" s="95"/>
      <c r="E641" s="94"/>
      <c r="F641" s="94"/>
      <c r="G641" s="142"/>
      <c r="H641" s="144"/>
    </row>
    <row r="642" spans="1:8" s="143" customFormat="1">
      <c r="A642" s="91"/>
      <c r="B642" s="92"/>
      <c r="C642" s="49"/>
      <c r="D642" s="95"/>
      <c r="E642" s="94"/>
      <c r="F642" s="94"/>
      <c r="G642" s="142"/>
      <c r="H642" s="144"/>
    </row>
    <row r="643" spans="1:8" s="143" customFormat="1">
      <c r="A643" s="91"/>
      <c r="B643" s="92"/>
      <c r="C643" s="49"/>
      <c r="D643" s="95"/>
      <c r="E643" s="94"/>
      <c r="F643" s="94"/>
      <c r="G643" s="142"/>
      <c r="H643" s="144"/>
    </row>
    <row r="644" spans="1:8" s="143" customFormat="1">
      <c r="A644" s="91"/>
      <c r="B644" s="92"/>
      <c r="C644" s="49"/>
      <c r="D644" s="95"/>
      <c r="E644" s="94"/>
      <c r="F644" s="94"/>
      <c r="G644" s="142"/>
      <c r="H644" s="144"/>
    </row>
    <row r="645" spans="1:8" s="143" customFormat="1">
      <c r="A645" s="91"/>
      <c r="B645" s="92"/>
      <c r="C645" s="49"/>
      <c r="D645" s="95"/>
      <c r="E645" s="94"/>
      <c r="F645" s="94"/>
      <c r="G645" s="142"/>
      <c r="H645" s="144"/>
    </row>
    <row r="646" spans="1:8" s="143" customFormat="1">
      <c r="A646" s="91"/>
      <c r="B646" s="92"/>
      <c r="C646" s="49"/>
      <c r="D646" s="95"/>
      <c r="E646" s="94"/>
      <c r="F646" s="94"/>
      <c r="G646" s="142"/>
      <c r="H646" s="144"/>
    </row>
    <row r="647" spans="1:8" s="143" customFormat="1">
      <c r="A647" s="91"/>
      <c r="B647" s="92"/>
      <c r="C647" s="49"/>
      <c r="D647" s="95"/>
      <c r="E647" s="94"/>
      <c r="F647" s="94"/>
      <c r="G647" s="142"/>
      <c r="H647" s="144"/>
    </row>
    <row r="648" spans="1:8" s="143" customFormat="1">
      <c r="A648" s="91"/>
      <c r="B648" s="92"/>
      <c r="C648" s="49"/>
      <c r="D648" s="95"/>
      <c r="E648" s="94"/>
      <c r="F648" s="94"/>
      <c r="G648" s="142"/>
      <c r="H648" s="144"/>
    </row>
    <row r="649" spans="1:8" s="143" customFormat="1">
      <c r="A649" s="91"/>
      <c r="B649" s="92"/>
      <c r="C649" s="49"/>
      <c r="D649" s="95"/>
      <c r="E649" s="94"/>
      <c r="F649" s="94"/>
      <c r="G649" s="142"/>
      <c r="H649" s="144"/>
    </row>
    <row r="650" spans="1:8" s="143" customFormat="1">
      <c r="A650" s="91"/>
      <c r="B650" s="92"/>
      <c r="C650" s="49"/>
      <c r="D650" s="95"/>
      <c r="E650" s="94"/>
      <c r="F650" s="94"/>
      <c r="G650" s="142"/>
      <c r="H650" s="144"/>
    </row>
    <row r="651" spans="1:8" s="143" customFormat="1">
      <c r="A651" s="91"/>
      <c r="B651" s="92"/>
      <c r="C651" s="49"/>
      <c r="D651" s="95"/>
      <c r="E651" s="94"/>
      <c r="F651" s="94"/>
      <c r="G651" s="142"/>
      <c r="H651" s="144"/>
    </row>
    <row r="652" spans="1:8" s="143" customFormat="1">
      <c r="A652" s="91"/>
      <c r="B652" s="92"/>
      <c r="C652" s="49"/>
      <c r="D652" s="95"/>
      <c r="E652" s="94"/>
      <c r="F652" s="94"/>
      <c r="G652" s="142"/>
      <c r="H652" s="144"/>
    </row>
    <row r="653" spans="1:8" s="143" customFormat="1">
      <c r="A653" s="91"/>
      <c r="B653" s="92"/>
      <c r="C653" s="49"/>
      <c r="D653" s="95"/>
      <c r="E653" s="94"/>
      <c r="F653" s="94"/>
      <c r="G653" s="142"/>
      <c r="H653" s="144"/>
    </row>
    <row r="654" spans="1:8" s="143" customFormat="1">
      <c r="A654" s="91"/>
      <c r="B654" s="92"/>
      <c r="C654" s="49"/>
      <c r="D654" s="95"/>
      <c r="E654" s="94"/>
      <c r="F654" s="94"/>
      <c r="G654" s="142"/>
      <c r="H654" s="144"/>
    </row>
    <row r="655" spans="1:8" s="143" customFormat="1">
      <c r="A655" s="91"/>
      <c r="B655" s="92"/>
      <c r="C655" s="49"/>
      <c r="D655" s="95"/>
      <c r="E655" s="94"/>
      <c r="F655" s="94"/>
      <c r="G655" s="142"/>
      <c r="H655" s="144"/>
    </row>
    <row r="656" spans="1:8" s="143" customFormat="1">
      <c r="A656" s="91"/>
      <c r="B656" s="92"/>
      <c r="C656" s="49"/>
      <c r="D656" s="95"/>
      <c r="E656" s="94"/>
      <c r="F656" s="94"/>
      <c r="G656" s="142"/>
      <c r="H656" s="144"/>
    </row>
    <row r="657" spans="1:8" s="143" customFormat="1">
      <c r="A657" s="91"/>
      <c r="B657" s="92"/>
      <c r="C657" s="49"/>
      <c r="D657" s="95"/>
      <c r="E657" s="94"/>
      <c r="F657" s="94"/>
      <c r="G657" s="142"/>
      <c r="H657" s="144"/>
    </row>
    <row r="658" spans="1:8" s="143" customFormat="1">
      <c r="A658" s="91"/>
      <c r="B658" s="92"/>
      <c r="C658" s="49"/>
      <c r="D658" s="95"/>
      <c r="E658" s="94"/>
      <c r="F658" s="94"/>
      <c r="G658" s="142"/>
      <c r="H658" s="144"/>
    </row>
    <row r="659" spans="1:8" s="143" customFormat="1">
      <c r="A659" s="91"/>
      <c r="B659" s="92"/>
      <c r="C659" s="49"/>
      <c r="D659" s="95"/>
      <c r="E659" s="94"/>
      <c r="F659" s="94"/>
      <c r="G659" s="142"/>
      <c r="H659" s="144"/>
    </row>
    <row r="660" spans="1:8" s="143" customFormat="1">
      <c r="A660" s="91"/>
      <c r="B660" s="92"/>
      <c r="C660" s="49"/>
      <c r="D660" s="95"/>
      <c r="E660" s="94"/>
      <c r="F660" s="94"/>
      <c r="G660" s="142"/>
      <c r="H660" s="144"/>
    </row>
    <row r="661" spans="1:8" s="143" customFormat="1">
      <c r="A661" s="91"/>
      <c r="B661" s="92"/>
      <c r="C661" s="49"/>
      <c r="D661" s="95"/>
      <c r="E661" s="94"/>
      <c r="F661" s="94"/>
      <c r="G661" s="142"/>
      <c r="H661" s="144"/>
    </row>
    <row r="662" spans="1:8" s="143" customFormat="1">
      <c r="A662" s="91"/>
      <c r="B662" s="92"/>
      <c r="C662" s="49"/>
      <c r="D662" s="95"/>
      <c r="E662" s="94"/>
      <c r="F662" s="94"/>
      <c r="G662" s="142"/>
      <c r="H662" s="144"/>
    </row>
    <row r="663" spans="1:8" s="143" customFormat="1">
      <c r="A663" s="91"/>
      <c r="B663" s="92"/>
      <c r="C663" s="49"/>
      <c r="D663" s="95"/>
      <c r="E663" s="94"/>
      <c r="F663" s="94"/>
      <c r="G663" s="142"/>
      <c r="H663" s="144"/>
    </row>
    <row r="664" spans="1:8" s="143" customFormat="1">
      <c r="A664" s="91"/>
      <c r="B664" s="92"/>
      <c r="C664" s="49"/>
      <c r="D664" s="95"/>
      <c r="E664" s="94"/>
      <c r="F664" s="94"/>
      <c r="G664" s="142"/>
      <c r="H664" s="144"/>
    </row>
    <row r="665" spans="1:8" s="143" customFormat="1">
      <c r="A665" s="91"/>
      <c r="B665" s="92"/>
      <c r="C665" s="49"/>
      <c r="D665" s="95"/>
      <c r="E665" s="94"/>
      <c r="F665" s="94"/>
      <c r="G665" s="142"/>
      <c r="H665" s="144"/>
    </row>
    <row r="666" spans="1:8" s="143" customFormat="1">
      <c r="A666" s="91"/>
      <c r="B666" s="92"/>
      <c r="C666" s="49"/>
      <c r="D666" s="95"/>
      <c r="E666" s="94"/>
      <c r="F666" s="94"/>
      <c r="G666" s="142"/>
      <c r="H666" s="144"/>
    </row>
    <row r="667" spans="1:8" s="143" customFormat="1">
      <c r="A667" s="91"/>
      <c r="B667" s="92"/>
      <c r="C667" s="49"/>
      <c r="D667" s="95"/>
      <c r="E667" s="94"/>
      <c r="F667" s="94"/>
      <c r="G667" s="142"/>
      <c r="H667" s="144"/>
    </row>
    <row r="668" spans="1:8" s="143" customFormat="1">
      <c r="A668" s="91"/>
      <c r="B668" s="92"/>
      <c r="C668" s="49"/>
      <c r="D668" s="95"/>
      <c r="E668" s="94"/>
      <c r="F668" s="94"/>
      <c r="G668" s="142"/>
      <c r="H668" s="144"/>
    </row>
    <row r="669" spans="1:8" s="143" customFormat="1">
      <c r="A669" s="91"/>
      <c r="B669" s="92"/>
      <c r="C669" s="49"/>
      <c r="D669" s="95"/>
      <c r="E669" s="94"/>
      <c r="F669" s="94"/>
      <c r="G669" s="142"/>
      <c r="H669" s="144"/>
    </row>
    <row r="670" spans="1:8" s="143" customFormat="1">
      <c r="A670" s="91"/>
      <c r="B670" s="92"/>
      <c r="C670" s="49"/>
      <c r="D670" s="95"/>
      <c r="E670" s="94"/>
      <c r="F670" s="94"/>
      <c r="G670" s="142"/>
      <c r="H670" s="144"/>
    </row>
    <row r="671" spans="1:8" s="143" customFormat="1">
      <c r="A671" s="91"/>
      <c r="B671" s="92"/>
      <c r="C671" s="49"/>
      <c r="D671" s="95"/>
      <c r="E671" s="94"/>
      <c r="F671" s="94"/>
      <c r="G671" s="142"/>
      <c r="H671" s="144"/>
    </row>
    <row r="672" spans="1:8" s="143" customFormat="1">
      <c r="A672" s="91"/>
      <c r="B672" s="92"/>
      <c r="C672" s="49"/>
      <c r="D672" s="95"/>
      <c r="E672" s="94"/>
      <c r="F672" s="94"/>
      <c r="G672" s="142"/>
      <c r="H672" s="144"/>
    </row>
    <row r="673" spans="1:8" s="143" customFormat="1">
      <c r="A673" s="91"/>
      <c r="B673" s="92"/>
      <c r="C673" s="49"/>
      <c r="D673" s="95"/>
      <c r="E673" s="94"/>
      <c r="F673" s="94"/>
      <c r="G673" s="142"/>
      <c r="H673" s="144"/>
    </row>
    <row r="674" spans="1:8" s="143" customFormat="1">
      <c r="A674" s="91"/>
      <c r="B674" s="92"/>
      <c r="C674" s="49"/>
      <c r="D674" s="95"/>
      <c r="E674" s="94"/>
      <c r="F674" s="94"/>
      <c r="G674" s="142"/>
      <c r="H674" s="144"/>
    </row>
    <row r="675" spans="1:8" s="143" customFormat="1">
      <c r="A675" s="91"/>
      <c r="B675" s="92"/>
      <c r="C675" s="49"/>
      <c r="D675" s="95"/>
      <c r="E675" s="94"/>
      <c r="F675" s="94"/>
      <c r="G675" s="142"/>
      <c r="H675" s="144"/>
    </row>
    <row r="676" spans="1:8" s="143" customFormat="1">
      <c r="A676" s="91"/>
      <c r="B676" s="92"/>
      <c r="C676" s="49"/>
      <c r="D676" s="95"/>
      <c r="E676" s="94"/>
      <c r="F676" s="94"/>
      <c r="G676" s="142"/>
      <c r="H676" s="144"/>
    </row>
    <row r="677" spans="1:8" s="143" customFormat="1">
      <c r="A677" s="91"/>
      <c r="B677" s="92"/>
      <c r="C677" s="49"/>
      <c r="D677" s="95"/>
      <c r="E677" s="94"/>
      <c r="F677" s="94"/>
      <c r="G677" s="142"/>
      <c r="H677" s="144"/>
    </row>
    <row r="678" spans="1:8" s="143" customFormat="1">
      <c r="A678" s="91"/>
      <c r="B678" s="92"/>
      <c r="C678" s="49"/>
      <c r="D678" s="95"/>
      <c r="E678" s="94"/>
      <c r="F678" s="94"/>
      <c r="G678" s="142"/>
      <c r="H678" s="144"/>
    </row>
    <row r="679" spans="1:8" s="143" customFormat="1">
      <c r="A679" s="91"/>
      <c r="B679" s="92"/>
      <c r="C679" s="49"/>
      <c r="D679" s="95"/>
      <c r="E679" s="94"/>
      <c r="F679" s="94"/>
      <c r="G679" s="142"/>
      <c r="H679" s="144"/>
    </row>
    <row r="680" spans="1:8" s="143" customFormat="1">
      <c r="A680" s="91"/>
      <c r="B680" s="92"/>
      <c r="C680" s="49"/>
      <c r="D680" s="95"/>
      <c r="E680" s="94"/>
      <c r="F680" s="94"/>
      <c r="G680" s="142"/>
      <c r="H680" s="144"/>
    </row>
    <row r="681" spans="1:8" s="143" customFormat="1">
      <c r="A681" s="91"/>
      <c r="B681" s="92"/>
      <c r="C681" s="49"/>
      <c r="D681" s="95"/>
      <c r="E681" s="94"/>
      <c r="F681" s="94"/>
      <c r="G681" s="142"/>
      <c r="H681" s="144"/>
    </row>
    <row r="682" spans="1:8" s="143" customFormat="1">
      <c r="A682" s="91"/>
      <c r="B682" s="92"/>
      <c r="C682" s="49"/>
      <c r="D682" s="95"/>
      <c r="E682" s="94"/>
      <c r="F682" s="94"/>
      <c r="G682" s="142"/>
      <c r="H682" s="144"/>
    </row>
    <row r="683" spans="1:8" s="143" customFormat="1">
      <c r="A683" s="91"/>
      <c r="B683" s="92"/>
      <c r="C683" s="49"/>
      <c r="D683" s="95"/>
      <c r="E683" s="94"/>
      <c r="F683" s="94"/>
      <c r="G683" s="142"/>
      <c r="H683" s="144"/>
    </row>
    <row r="684" spans="1:8" s="143" customFormat="1">
      <c r="A684" s="91"/>
      <c r="B684" s="92"/>
      <c r="C684" s="49"/>
      <c r="D684" s="95"/>
      <c r="E684" s="94"/>
      <c r="F684" s="94"/>
      <c r="G684" s="142"/>
      <c r="H684" s="144"/>
    </row>
    <row r="685" spans="1:8" s="143" customFormat="1">
      <c r="A685" s="91"/>
      <c r="B685" s="92"/>
      <c r="C685" s="49"/>
      <c r="D685" s="95"/>
      <c r="E685" s="94"/>
      <c r="F685" s="94"/>
      <c r="G685" s="142"/>
      <c r="H685" s="144"/>
    </row>
    <row r="686" spans="1:8" s="143" customFormat="1">
      <c r="A686" s="91"/>
      <c r="B686" s="92"/>
      <c r="C686" s="49"/>
      <c r="D686" s="95"/>
      <c r="E686" s="94"/>
      <c r="F686" s="94"/>
      <c r="G686" s="142"/>
      <c r="H686" s="144"/>
    </row>
    <row r="687" spans="1:8" s="143" customFormat="1">
      <c r="A687" s="91"/>
      <c r="B687" s="92"/>
      <c r="C687" s="49"/>
      <c r="D687" s="95"/>
      <c r="E687" s="94"/>
      <c r="F687" s="94"/>
      <c r="G687" s="142"/>
      <c r="H687" s="144"/>
    </row>
    <row r="688" spans="1:8" s="143" customFormat="1">
      <c r="A688" s="91"/>
      <c r="B688" s="92"/>
      <c r="C688" s="49"/>
      <c r="D688" s="95"/>
      <c r="E688" s="94"/>
      <c r="F688" s="94"/>
      <c r="G688" s="142"/>
      <c r="H688" s="144"/>
    </row>
    <row r="689" spans="1:8" s="143" customFormat="1">
      <c r="A689" s="91"/>
      <c r="B689" s="92"/>
      <c r="C689" s="49"/>
      <c r="D689" s="95"/>
      <c r="E689" s="94"/>
      <c r="F689" s="94"/>
      <c r="G689" s="142"/>
      <c r="H689" s="144"/>
    </row>
    <row r="690" spans="1:8" s="143" customFormat="1">
      <c r="A690" s="91"/>
      <c r="B690" s="92"/>
      <c r="C690" s="49"/>
      <c r="D690" s="95"/>
      <c r="E690" s="94"/>
      <c r="F690" s="94"/>
      <c r="G690" s="142"/>
      <c r="H690" s="144"/>
    </row>
    <row r="691" spans="1:8" s="143" customFormat="1">
      <c r="A691" s="91"/>
      <c r="B691" s="92"/>
      <c r="C691" s="49"/>
      <c r="D691" s="95"/>
      <c r="E691" s="94"/>
      <c r="F691" s="94"/>
      <c r="G691" s="142"/>
      <c r="H691" s="144"/>
    </row>
    <row r="692" spans="1:8" s="143" customFormat="1">
      <c r="A692" s="91"/>
      <c r="B692" s="92"/>
      <c r="C692" s="49"/>
      <c r="D692" s="95"/>
      <c r="E692" s="94"/>
      <c r="F692" s="94"/>
      <c r="G692" s="142"/>
      <c r="H692" s="144"/>
    </row>
    <row r="693" spans="1:8" s="143" customFormat="1">
      <c r="A693" s="91"/>
      <c r="B693" s="92"/>
      <c r="C693" s="49"/>
      <c r="D693" s="95"/>
      <c r="E693" s="94"/>
      <c r="F693" s="94"/>
      <c r="G693" s="142"/>
      <c r="H693" s="144"/>
    </row>
    <row r="694" spans="1:8" s="143" customFormat="1">
      <c r="A694" s="91"/>
      <c r="B694" s="92"/>
      <c r="C694" s="49"/>
      <c r="D694" s="95"/>
      <c r="E694" s="94"/>
      <c r="F694" s="94"/>
      <c r="G694" s="142"/>
      <c r="H694" s="144"/>
    </row>
    <row r="695" spans="1:8" s="143" customFormat="1">
      <c r="A695" s="91"/>
      <c r="B695" s="92"/>
      <c r="C695" s="49"/>
      <c r="D695" s="95"/>
      <c r="E695" s="94"/>
      <c r="F695" s="94"/>
      <c r="G695" s="142"/>
      <c r="H695" s="144"/>
    </row>
    <row r="696" spans="1:8" s="143" customFormat="1">
      <c r="A696" s="91"/>
      <c r="B696" s="92"/>
      <c r="C696" s="49"/>
      <c r="D696" s="95"/>
      <c r="E696" s="94"/>
      <c r="F696" s="94"/>
      <c r="G696" s="142"/>
      <c r="H696" s="144"/>
    </row>
    <row r="697" spans="1:8" s="143" customFormat="1">
      <c r="A697" s="91"/>
      <c r="B697" s="92"/>
      <c r="C697" s="49"/>
      <c r="D697" s="95"/>
      <c r="E697" s="94"/>
      <c r="F697" s="94"/>
      <c r="G697" s="142"/>
      <c r="H697" s="144"/>
    </row>
    <row r="698" spans="1:8" s="143" customFormat="1">
      <c r="A698" s="91"/>
      <c r="B698" s="92"/>
      <c r="C698" s="49"/>
      <c r="D698" s="95"/>
      <c r="E698" s="94"/>
      <c r="F698" s="94"/>
      <c r="G698" s="142"/>
      <c r="H698" s="144"/>
    </row>
    <row r="699" spans="1:8" s="143" customFormat="1">
      <c r="A699" s="91"/>
      <c r="B699" s="92"/>
      <c r="C699" s="49"/>
      <c r="D699" s="95"/>
      <c r="E699" s="94"/>
      <c r="F699" s="94"/>
      <c r="G699" s="142"/>
      <c r="H699" s="144"/>
    </row>
    <row r="700" spans="1:8" s="143" customFormat="1">
      <c r="A700" s="91"/>
      <c r="B700" s="92"/>
      <c r="C700" s="49"/>
      <c r="D700" s="95"/>
      <c r="E700" s="94"/>
      <c r="F700" s="94"/>
      <c r="G700" s="142"/>
      <c r="H700" s="144"/>
    </row>
    <row r="701" spans="1:8" s="143" customFormat="1">
      <c r="A701" s="91"/>
      <c r="B701" s="92"/>
      <c r="C701" s="49"/>
      <c r="D701" s="95"/>
      <c r="E701" s="94"/>
      <c r="F701" s="94"/>
      <c r="G701" s="142"/>
      <c r="H701" s="144"/>
    </row>
    <row r="702" spans="1:8" s="143" customFormat="1">
      <c r="A702" s="91"/>
      <c r="B702" s="92"/>
      <c r="C702" s="49"/>
      <c r="D702" s="95"/>
      <c r="E702" s="94"/>
      <c r="F702" s="94"/>
      <c r="G702" s="142"/>
      <c r="H702" s="144"/>
    </row>
    <row r="703" spans="1:8" s="143" customFormat="1">
      <c r="A703" s="91"/>
      <c r="B703" s="92"/>
      <c r="C703" s="49"/>
      <c r="D703" s="95"/>
      <c r="E703" s="94"/>
      <c r="F703" s="94"/>
      <c r="G703" s="142"/>
      <c r="H703" s="144"/>
    </row>
    <row r="704" spans="1:8" s="143" customFormat="1">
      <c r="A704" s="91"/>
      <c r="B704" s="92"/>
      <c r="C704" s="49"/>
      <c r="D704" s="95"/>
      <c r="E704" s="94"/>
      <c r="F704" s="94"/>
      <c r="G704" s="142"/>
      <c r="H704" s="144"/>
    </row>
    <row r="705" spans="1:8" s="143" customFormat="1">
      <c r="A705" s="91"/>
      <c r="B705" s="92"/>
      <c r="C705" s="49"/>
      <c r="D705" s="95"/>
      <c r="E705" s="94"/>
      <c r="F705" s="94"/>
      <c r="G705" s="142"/>
      <c r="H705" s="144"/>
    </row>
    <row r="706" spans="1:8" s="143" customFormat="1">
      <c r="A706" s="91"/>
      <c r="B706" s="92"/>
      <c r="C706" s="49"/>
      <c r="D706" s="95"/>
      <c r="E706" s="94"/>
      <c r="F706" s="94"/>
      <c r="G706" s="142"/>
      <c r="H706" s="144"/>
    </row>
    <row r="707" spans="1:8" s="143" customFormat="1">
      <c r="A707" s="91"/>
      <c r="B707" s="92"/>
      <c r="C707" s="49"/>
      <c r="D707" s="95"/>
      <c r="E707" s="94"/>
      <c r="F707" s="94"/>
      <c r="G707" s="142"/>
      <c r="H707" s="144"/>
    </row>
    <row r="708" spans="1:8" s="143" customFormat="1">
      <c r="A708" s="91"/>
      <c r="B708" s="92"/>
      <c r="C708" s="49"/>
      <c r="D708" s="95"/>
      <c r="E708" s="94"/>
      <c r="F708" s="94"/>
      <c r="G708" s="142"/>
      <c r="H708" s="144"/>
    </row>
    <row r="709" spans="1:8" s="143" customFormat="1">
      <c r="A709" s="91"/>
      <c r="B709" s="92"/>
      <c r="C709" s="49"/>
      <c r="D709" s="95"/>
      <c r="E709" s="94"/>
      <c r="F709" s="94"/>
      <c r="G709" s="142"/>
      <c r="H709" s="144"/>
    </row>
    <row r="710" spans="1:8" s="143" customFormat="1">
      <c r="A710" s="91"/>
      <c r="B710" s="92"/>
      <c r="C710" s="49"/>
      <c r="D710" s="95"/>
      <c r="E710" s="94"/>
      <c r="F710" s="94"/>
      <c r="G710" s="142"/>
      <c r="H710" s="144"/>
    </row>
    <row r="711" spans="1:8" s="143" customFormat="1">
      <c r="A711" s="91"/>
      <c r="B711" s="92"/>
      <c r="C711" s="49"/>
      <c r="D711" s="95"/>
      <c r="E711" s="94"/>
      <c r="F711" s="94"/>
      <c r="G711" s="142"/>
      <c r="H711" s="144"/>
    </row>
    <row r="712" spans="1:8" s="143" customFormat="1">
      <c r="A712" s="91"/>
      <c r="B712" s="92"/>
      <c r="C712" s="49"/>
      <c r="D712" s="95"/>
      <c r="E712" s="94"/>
      <c r="F712" s="94"/>
      <c r="G712" s="142"/>
      <c r="H712" s="144"/>
    </row>
    <row r="713" spans="1:8" s="143" customFormat="1">
      <c r="A713" s="91"/>
      <c r="B713" s="92"/>
      <c r="C713" s="49"/>
      <c r="D713" s="95"/>
      <c r="E713" s="94"/>
      <c r="F713" s="94"/>
      <c r="G713" s="142"/>
      <c r="H713" s="144"/>
    </row>
    <row r="714" spans="1:8" s="143" customFormat="1">
      <c r="A714" s="91"/>
      <c r="B714" s="92"/>
      <c r="C714" s="49"/>
      <c r="D714" s="95"/>
      <c r="E714" s="94"/>
      <c r="F714" s="94"/>
      <c r="G714" s="142"/>
      <c r="H714" s="144"/>
    </row>
    <row r="715" spans="1:8" s="143" customFormat="1">
      <c r="A715" s="91"/>
      <c r="B715" s="92"/>
      <c r="C715" s="49"/>
      <c r="D715" s="95"/>
      <c r="E715" s="94"/>
      <c r="F715" s="94"/>
      <c r="G715" s="142"/>
      <c r="H715" s="144"/>
    </row>
    <row r="716" spans="1:8" s="143" customFormat="1">
      <c r="A716" s="91"/>
      <c r="B716" s="92"/>
      <c r="C716" s="49"/>
      <c r="D716" s="95"/>
      <c r="E716" s="94"/>
      <c r="F716" s="94"/>
      <c r="G716" s="142"/>
      <c r="H716" s="144"/>
    </row>
    <row r="717" spans="1:8" s="143" customFormat="1">
      <c r="A717" s="91"/>
      <c r="B717" s="92"/>
      <c r="C717" s="49"/>
      <c r="D717" s="95"/>
      <c r="E717" s="94"/>
      <c r="F717" s="94"/>
      <c r="G717" s="142"/>
      <c r="H717" s="144"/>
    </row>
    <row r="718" spans="1:8" s="143" customFormat="1">
      <c r="A718" s="91"/>
      <c r="B718" s="92"/>
      <c r="C718" s="49"/>
      <c r="D718" s="95"/>
      <c r="E718" s="94"/>
      <c r="F718" s="94"/>
      <c r="G718" s="142"/>
      <c r="H718" s="144"/>
    </row>
    <row r="719" spans="1:8" s="143" customFormat="1">
      <c r="A719" s="91"/>
      <c r="B719" s="92"/>
      <c r="C719" s="49"/>
      <c r="D719" s="95"/>
      <c r="E719" s="94"/>
      <c r="F719" s="94"/>
      <c r="G719" s="142"/>
      <c r="H719" s="144"/>
    </row>
    <row r="720" spans="1:8" s="143" customFormat="1">
      <c r="A720" s="91"/>
      <c r="B720" s="92"/>
      <c r="C720" s="49"/>
      <c r="D720" s="95"/>
      <c r="E720" s="94"/>
      <c r="F720" s="94"/>
      <c r="G720" s="142"/>
      <c r="H720" s="144"/>
    </row>
    <row r="721" spans="1:8" s="143" customFormat="1">
      <c r="A721" s="91"/>
      <c r="B721" s="92"/>
      <c r="C721" s="49"/>
      <c r="D721" s="95"/>
      <c r="E721" s="94"/>
      <c r="F721" s="94"/>
      <c r="G721" s="142"/>
      <c r="H721" s="144"/>
    </row>
    <row r="722" spans="1:8" s="143" customFormat="1">
      <c r="A722" s="91"/>
      <c r="B722" s="92"/>
      <c r="C722" s="49"/>
      <c r="D722" s="95"/>
      <c r="E722" s="94"/>
      <c r="F722" s="94"/>
      <c r="G722" s="142"/>
      <c r="H722" s="144"/>
    </row>
    <row r="723" spans="1:8" s="143" customFormat="1">
      <c r="A723" s="91"/>
      <c r="B723" s="92"/>
      <c r="C723" s="49"/>
      <c r="D723" s="95"/>
      <c r="E723" s="94"/>
      <c r="F723" s="94"/>
      <c r="G723" s="142"/>
      <c r="H723" s="144"/>
    </row>
    <row r="724" spans="1:8" s="143" customFormat="1">
      <c r="A724" s="91"/>
      <c r="B724" s="92"/>
      <c r="C724" s="49"/>
      <c r="D724" s="95"/>
      <c r="E724" s="94"/>
      <c r="F724" s="94"/>
      <c r="G724" s="142"/>
      <c r="H724" s="144"/>
    </row>
    <row r="725" spans="1:8" s="143" customFormat="1">
      <c r="A725" s="91"/>
      <c r="B725" s="92"/>
      <c r="C725" s="49"/>
      <c r="D725" s="95"/>
      <c r="E725" s="94"/>
      <c r="F725" s="94"/>
      <c r="G725" s="142"/>
      <c r="H725" s="144"/>
    </row>
    <row r="726" spans="1:8" s="143" customFormat="1">
      <c r="A726" s="91"/>
      <c r="B726" s="92"/>
      <c r="C726" s="49"/>
      <c r="D726" s="95"/>
      <c r="E726" s="94"/>
      <c r="F726" s="94"/>
      <c r="G726" s="142"/>
      <c r="H726" s="144"/>
    </row>
    <row r="727" spans="1:8" s="143" customFormat="1">
      <c r="A727" s="91"/>
      <c r="B727" s="92"/>
      <c r="C727" s="49"/>
      <c r="D727" s="95"/>
      <c r="E727" s="94"/>
      <c r="F727" s="94"/>
      <c r="G727" s="142"/>
      <c r="H727" s="144"/>
    </row>
    <row r="728" spans="1:8" s="143" customFormat="1">
      <c r="A728" s="91"/>
      <c r="B728" s="92"/>
      <c r="C728" s="49"/>
      <c r="D728" s="95"/>
      <c r="E728" s="94"/>
      <c r="F728" s="94"/>
      <c r="G728" s="142"/>
      <c r="H728" s="144"/>
    </row>
    <row r="729" spans="1:8" s="143" customFormat="1">
      <c r="A729" s="91"/>
      <c r="B729" s="92"/>
      <c r="C729" s="49"/>
      <c r="D729" s="95"/>
      <c r="E729" s="94"/>
      <c r="F729" s="94"/>
      <c r="G729" s="142"/>
      <c r="H729" s="144"/>
    </row>
    <row r="730" spans="1:8" s="143" customFormat="1">
      <c r="A730" s="91"/>
      <c r="B730" s="92"/>
      <c r="C730" s="49"/>
      <c r="D730" s="95"/>
      <c r="E730" s="94"/>
      <c r="F730" s="94"/>
      <c r="G730" s="142"/>
      <c r="H730" s="144"/>
    </row>
    <row r="731" spans="1:8" s="143" customFormat="1">
      <c r="A731" s="91"/>
      <c r="B731" s="92"/>
      <c r="C731" s="49"/>
      <c r="D731" s="95"/>
      <c r="E731" s="94"/>
      <c r="F731" s="94"/>
      <c r="G731" s="142"/>
      <c r="H731" s="144"/>
    </row>
    <row r="732" spans="1:8" s="143" customFormat="1">
      <c r="A732" s="91"/>
      <c r="B732" s="92"/>
      <c r="C732" s="49"/>
      <c r="D732" s="95"/>
      <c r="E732" s="94"/>
      <c r="F732" s="94"/>
      <c r="G732" s="142"/>
      <c r="H732" s="144"/>
    </row>
    <row r="733" spans="1:8" s="143" customFormat="1">
      <c r="A733" s="91"/>
      <c r="B733" s="92"/>
      <c r="C733" s="49"/>
      <c r="D733" s="95"/>
      <c r="E733" s="94"/>
      <c r="F733" s="94"/>
      <c r="G733" s="142"/>
      <c r="H733" s="144"/>
    </row>
    <row r="734" spans="1:8" s="143" customFormat="1">
      <c r="A734" s="91"/>
      <c r="B734" s="92"/>
      <c r="C734" s="49"/>
      <c r="D734" s="95"/>
      <c r="E734" s="94"/>
      <c r="F734" s="94"/>
      <c r="G734" s="142"/>
      <c r="H734" s="144"/>
    </row>
    <row r="735" spans="1:8" s="143" customFormat="1">
      <c r="A735" s="91"/>
      <c r="B735" s="92"/>
      <c r="C735" s="49"/>
      <c r="D735" s="95"/>
      <c r="E735" s="94"/>
      <c r="F735" s="94"/>
      <c r="G735" s="142"/>
      <c r="H735" s="144"/>
    </row>
    <row r="736" spans="1:8" s="143" customFormat="1">
      <c r="A736" s="91"/>
      <c r="B736" s="92"/>
      <c r="C736" s="49"/>
      <c r="D736" s="95"/>
      <c r="E736" s="94"/>
      <c r="F736" s="94"/>
      <c r="G736" s="142"/>
      <c r="H736" s="144"/>
    </row>
    <row r="737" spans="1:8" s="143" customFormat="1">
      <c r="A737" s="91"/>
      <c r="B737" s="92"/>
      <c r="C737" s="49"/>
      <c r="D737" s="95"/>
      <c r="E737" s="94"/>
      <c r="F737" s="94"/>
      <c r="G737" s="142"/>
      <c r="H737" s="144"/>
    </row>
    <row r="738" spans="1:8" s="143" customFormat="1">
      <c r="A738" s="91"/>
      <c r="B738" s="92"/>
      <c r="C738" s="49"/>
      <c r="D738" s="95"/>
      <c r="E738" s="94"/>
      <c r="F738" s="94"/>
      <c r="G738" s="142"/>
      <c r="H738" s="144"/>
    </row>
    <row r="739" spans="1:8" s="143" customFormat="1">
      <c r="A739" s="91"/>
      <c r="B739" s="92"/>
      <c r="C739" s="49"/>
      <c r="D739" s="95"/>
      <c r="E739" s="94"/>
      <c r="F739" s="94"/>
      <c r="G739" s="142"/>
      <c r="H739" s="144"/>
    </row>
    <row r="740" spans="1:8" s="143" customFormat="1">
      <c r="A740" s="91"/>
      <c r="B740" s="92"/>
      <c r="C740" s="49"/>
      <c r="D740" s="95"/>
      <c r="E740" s="94"/>
      <c r="F740" s="94"/>
      <c r="G740" s="142"/>
      <c r="H740" s="144"/>
    </row>
    <row r="741" spans="1:8" s="143" customFormat="1">
      <c r="A741" s="91"/>
      <c r="B741" s="92"/>
      <c r="C741" s="49"/>
      <c r="D741" s="95"/>
      <c r="E741" s="94"/>
      <c r="F741" s="94"/>
      <c r="G741" s="142"/>
      <c r="H741" s="144"/>
    </row>
    <row r="742" spans="1:8" s="143" customFormat="1">
      <c r="A742" s="91"/>
      <c r="B742" s="92"/>
      <c r="C742" s="49"/>
      <c r="D742" s="95"/>
      <c r="E742" s="94"/>
      <c r="F742" s="94"/>
      <c r="G742" s="142"/>
      <c r="H742" s="144"/>
    </row>
    <row r="743" spans="1:8" s="143" customFormat="1">
      <c r="A743" s="91"/>
      <c r="B743" s="92"/>
      <c r="C743" s="49"/>
      <c r="D743" s="95"/>
      <c r="E743" s="94"/>
      <c r="F743" s="94"/>
      <c r="G743" s="142"/>
      <c r="H743" s="144"/>
    </row>
    <row r="744" spans="1:8" s="143" customFormat="1">
      <c r="A744" s="91"/>
      <c r="B744" s="92"/>
      <c r="C744" s="49"/>
      <c r="D744" s="95"/>
      <c r="E744" s="94"/>
      <c r="F744" s="94"/>
      <c r="G744" s="142"/>
      <c r="H744" s="144"/>
    </row>
    <row r="745" spans="1:8" s="143" customFormat="1">
      <c r="A745" s="91"/>
      <c r="B745" s="92"/>
      <c r="C745" s="49"/>
      <c r="D745" s="95"/>
      <c r="E745" s="94"/>
      <c r="F745" s="94"/>
      <c r="G745" s="142"/>
      <c r="H745" s="144"/>
    </row>
    <row r="746" spans="1:8" s="143" customFormat="1">
      <c r="A746" s="91"/>
      <c r="B746" s="92"/>
      <c r="C746" s="49"/>
      <c r="D746" s="95"/>
      <c r="E746" s="94"/>
      <c r="F746" s="94"/>
      <c r="G746" s="142"/>
      <c r="H746" s="144"/>
    </row>
    <row r="747" spans="1:8" s="143" customFormat="1">
      <c r="A747" s="91"/>
      <c r="B747" s="92"/>
      <c r="C747" s="49"/>
      <c r="D747" s="95"/>
      <c r="E747" s="94"/>
      <c r="F747" s="94"/>
      <c r="G747" s="142"/>
      <c r="H747" s="144"/>
    </row>
    <row r="748" spans="1:8" s="143" customFormat="1">
      <c r="A748" s="91"/>
      <c r="B748" s="92"/>
      <c r="C748" s="49"/>
      <c r="D748" s="95"/>
      <c r="E748" s="94"/>
      <c r="F748" s="94"/>
      <c r="G748" s="142"/>
      <c r="H748" s="144"/>
    </row>
    <row r="749" spans="1:8" s="143" customFormat="1">
      <c r="A749" s="91"/>
      <c r="B749" s="92"/>
      <c r="C749" s="49"/>
      <c r="D749" s="95"/>
      <c r="E749" s="94"/>
      <c r="F749" s="94"/>
      <c r="G749" s="142"/>
      <c r="H749" s="144"/>
    </row>
    <row r="750" spans="1:8" s="143" customFormat="1">
      <c r="A750" s="91"/>
      <c r="B750" s="92"/>
      <c r="C750" s="49"/>
      <c r="D750" s="95"/>
      <c r="E750" s="94"/>
      <c r="F750" s="94"/>
      <c r="G750" s="142"/>
      <c r="H750" s="144"/>
    </row>
    <row r="751" spans="1:8" s="143" customFormat="1">
      <c r="A751" s="91"/>
      <c r="B751" s="92"/>
      <c r="C751" s="49"/>
      <c r="D751" s="95"/>
      <c r="E751" s="94"/>
      <c r="F751" s="94"/>
      <c r="G751" s="142"/>
      <c r="H751" s="144"/>
    </row>
    <row r="752" spans="1:8" s="143" customFormat="1">
      <c r="A752" s="91"/>
      <c r="B752" s="92"/>
      <c r="C752" s="49"/>
      <c r="D752" s="95"/>
      <c r="E752" s="94"/>
      <c r="F752" s="94"/>
      <c r="G752" s="142"/>
      <c r="H752" s="144"/>
    </row>
    <row r="753" spans="1:8" s="143" customFormat="1">
      <c r="A753" s="91"/>
      <c r="B753" s="92"/>
      <c r="C753" s="49"/>
      <c r="D753" s="95"/>
      <c r="E753" s="94"/>
      <c r="F753" s="94"/>
      <c r="G753" s="142"/>
      <c r="H753" s="144"/>
    </row>
    <row r="754" spans="1:8" s="143" customFormat="1">
      <c r="A754" s="91"/>
      <c r="B754" s="92"/>
      <c r="C754" s="49"/>
      <c r="D754" s="95"/>
      <c r="E754" s="94"/>
      <c r="F754" s="94"/>
      <c r="G754" s="142"/>
      <c r="H754" s="144"/>
    </row>
    <row r="755" spans="1:8" s="143" customFormat="1">
      <c r="A755" s="91"/>
      <c r="B755" s="92"/>
      <c r="C755" s="49"/>
      <c r="D755" s="95"/>
      <c r="E755" s="94"/>
      <c r="F755" s="94"/>
      <c r="G755" s="142"/>
      <c r="H755" s="144"/>
    </row>
    <row r="756" spans="1:8" s="143" customFormat="1">
      <c r="A756" s="91"/>
      <c r="B756" s="92"/>
      <c r="C756" s="49"/>
      <c r="D756" s="95"/>
      <c r="E756" s="94"/>
      <c r="F756" s="94"/>
      <c r="G756" s="142"/>
      <c r="H756" s="144"/>
    </row>
    <row r="757" spans="1:8" s="143" customFormat="1">
      <c r="A757" s="91"/>
      <c r="B757" s="92"/>
      <c r="C757" s="49"/>
      <c r="D757" s="95"/>
      <c r="E757" s="94"/>
      <c r="F757" s="94"/>
      <c r="G757" s="142"/>
      <c r="H757" s="144"/>
    </row>
    <row r="758" spans="1:8" s="143" customFormat="1">
      <c r="A758" s="91"/>
      <c r="B758" s="92"/>
      <c r="C758" s="49"/>
      <c r="D758" s="95"/>
      <c r="E758" s="94"/>
      <c r="F758" s="94"/>
      <c r="G758" s="142"/>
      <c r="H758" s="144"/>
    </row>
    <row r="759" spans="1:8" s="143" customFormat="1">
      <c r="A759" s="91"/>
      <c r="B759" s="92"/>
      <c r="C759" s="49"/>
      <c r="D759" s="95"/>
      <c r="E759" s="94"/>
      <c r="F759" s="94"/>
      <c r="G759" s="142"/>
      <c r="H759" s="144"/>
    </row>
    <row r="760" spans="1:8" s="143" customFormat="1">
      <c r="A760" s="91"/>
      <c r="B760" s="92"/>
      <c r="C760" s="49"/>
      <c r="D760" s="95"/>
      <c r="E760" s="94"/>
      <c r="F760" s="94"/>
      <c r="G760" s="142"/>
      <c r="H760" s="144"/>
    </row>
    <row r="761" spans="1:8" s="143" customFormat="1">
      <c r="A761" s="91"/>
      <c r="B761" s="92"/>
      <c r="C761" s="49"/>
      <c r="D761" s="95"/>
      <c r="E761" s="94"/>
      <c r="F761" s="94"/>
      <c r="G761" s="142"/>
      <c r="H761" s="144"/>
    </row>
    <row r="762" spans="1:8" s="143" customFormat="1">
      <c r="A762" s="91"/>
      <c r="B762" s="92"/>
      <c r="C762" s="49"/>
      <c r="D762" s="95"/>
      <c r="E762" s="94"/>
      <c r="F762" s="94"/>
      <c r="G762" s="142"/>
      <c r="H762" s="144"/>
    </row>
    <row r="763" spans="1:8" s="143" customFormat="1">
      <c r="A763" s="91"/>
      <c r="B763" s="92"/>
      <c r="C763" s="49"/>
      <c r="D763" s="95"/>
      <c r="E763" s="94"/>
      <c r="F763" s="94"/>
      <c r="G763" s="142"/>
      <c r="H763" s="144"/>
    </row>
    <row r="764" spans="1:8" s="143" customFormat="1">
      <c r="A764" s="91"/>
      <c r="B764" s="92"/>
      <c r="C764" s="49"/>
      <c r="D764" s="95"/>
      <c r="E764" s="94"/>
      <c r="F764" s="94"/>
      <c r="G764" s="142"/>
      <c r="H764" s="144"/>
    </row>
    <row r="765" spans="1:8" s="143" customFormat="1">
      <c r="A765" s="91"/>
      <c r="B765" s="92"/>
      <c r="C765" s="49"/>
      <c r="D765" s="95"/>
      <c r="E765" s="94"/>
      <c r="F765" s="94"/>
      <c r="G765" s="142"/>
      <c r="H765" s="144"/>
    </row>
    <row r="766" spans="1:8" s="143" customFormat="1">
      <c r="A766" s="91"/>
      <c r="B766" s="92"/>
      <c r="C766" s="49"/>
      <c r="D766" s="95"/>
      <c r="E766" s="94"/>
      <c r="F766" s="94"/>
      <c r="G766" s="142"/>
      <c r="H766" s="144"/>
    </row>
    <row r="767" spans="1:8" s="143" customFormat="1">
      <c r="A767" s="91"/>
      <c r="B767" s="92"/>
      <c r="C767" s="49"/>
      <c r="D767" s="95"/>
      <c r="E767" s="94"/>
      <c r="F767" s="94"/>
      <c r="G767" s="142"/>
      <c r="H767" s="144"/>
    </row>
    <row r="768" spans="1:8" s="143" customFormat="1">
      <c r="A768" s="91"/>
      <c r="B768" s="92"/>
      <c r="C768" s="49"/>
      <c r="D768" s="95"/>
      <c r="E768" s="94"/>
      <c r="F768" s="94"/>
      <c r="G768" s="142"/>
      <c r="H768" s="144"/>
    </row>
    <row r="769" spans="1:8" s="143" customFormat="1">
      <c r="A769" s="91"/>
      <c r="B769" s="92"/>
      <c r="C769" s="49"/>
      <c r="D769" s="95"/>
      <c r="E769" s="94"/>
      <c r="F769" s="94"/>
      <c r="G769" s="142"/>
      <c r="H769" s="144"/>
    </row>
    <row r="770" spans="1:8" s="143" customFormat="1">
      <c r="A770" s="91"/>
      <c r="B770" s="92"/>
      <c r="C770" s="49"/>
      <c r="D770" s="95"/>
      <c r="E770" s="94"/>
      <c r="F770" s="94"/>
      <c r="G770" s="142"/>
      <c r="H770" s="144"/>
    </row>
    <row r="771" spans="1:8" s="143" customFormat="1">
      <c r="A771" s="91"/>
      <c r="B771" s="92"/>
      <c r="C771" s="49"/>
      <c r="D771" s="95"/>
      <c r="E771" s="94"/>
      <c r="F771" s="94"/>
      <c r="G771" s="142"/>
      <c r="H771" s="144"/>
    </row>
    <row r="772" spans="1:8" s="143" customFormat="1">
      <c r="A772" s="91"/>
      <c r="B772" s="92"/>
      <c r="C772" s="49"/>
      <c r="D772" s="95"/>
      <c r="E772" s="94"/>
      <c r="F772" s="94"/>
      <c r="G772" s="142"/>
      <c r="H772" s="144"/>
    </row>
    <row r="773" spans="1:8" s="143" customFormat="1">
      <c r="A773" s="91"/>
      <c r="B773" s="92"/>
      <c r="C773" s="49"/>
      <c r="D773" s="95"/>
      <c r="E773" s="94"/>
      <c r="F773" s="94"/>
      <c r="G773" s="142"/>
      <c r="H773" s="144"/>
    </row>
    <row r="774" spans="1:8" s="143" customFormat="1">
      <c r="A774" s="91"/>
      <c r="B774" s="92"/>
      <c r="C774" s="49"/>
      <c r="D774" s="95"/>
      <c r="E774" s="94"/>
      <c r="F774" s="94"/>
      <c r="G774" s="142"/>
      <c r="H774" s="144"/>
    </row>
    <row r="775" spans="1:8" s="143" customFormat="1">
      <c r="A775" s="91"/>
      <c r="B775" s="92"/>
      <c r="C775" s="49"/>
      <c r="D775" s="95"/>
      <c r="E775" s="94"/>
      <c r="F775" s="94"/>
      <c r="G775" s="142"/>
      <c r="H775" s="144"/>
    </row>
    <row r="776" spans="1:8" s="143" customFormat="1">
      <c r="A776" s="91"/>
      <c r="B776" s="92"/>
      <c r="C776" s="49"/>
      <c r="D776" s="95"/>
      <c r="E776" s="94"/>
      <c r="F776" s="94"/>
      <c r="G776" s="142"/>
      <c r="H776" s="144"/>
    </row>
    <row r="777" spans="1:8" s="143" customFormat="1">
      <c r="A777" s="91"/>
      <c r="B777" s="92"/>
      <c r="C777" s="49"/>
      <c r="D777" s="95"/>
      <c r="E777" s="94"/>
      <c r="F777" s="94"/>
      <c r="G777" s="142"/>
      <c r="H777" s="144"/>
    </row>
    <row r="778" spans="1:8" s="143" customFormat="1">
      <c r="A778" s="91"/>
      <c r="B778" s="92"/>
      <c r="C778" s="49"/>
      <c r="D778" s="95"/>
      <c r="E778" s="94"/>
      <c r="F778" s="94"/>
      <c r="G778" s="142"/>
      <c r="H778" s="144"/>
    </row>
    <row r="779" spans="1:8" s="143" customFormat="1">
      <c r="A779" s="91"/>
      <c r="B779" s="92"/>
      <c r="C779" s="49"/>
      <c r="D779" s="95"/>
      <c r="E779" s="94"/>
      <c r="F779" s="94"/>
      <c r="G779" s="142"/>
      <c r="H779" s="144"/>
    </row>
    <row r="780" spans="1:8" s="143" customFormat="1">
      <c r="A780" s="91"/>
      <c r="B780" s="92"/>
      <c r="C780" s="49"/>
      <c r="D780" s="95"/>
      <c r="E780" s="94"/>
      <c r="F780" s="94"/>
      <c r="G780" s="142"/>
      <c r="H780" s="144"/>
    </row>
    <row r="781" spans="1:8" s="143" customFormat="1">
      <c r="A781" s="91"/>
      <c r="B781" s="92"/>
      <c r="C781" s="49"/>
      <c r="D781" s="95"/>
      <c r="E781" s="94"/>
      <c r="F781" s="94"/>
      <c r="G781" s="142"/>
      <c r="H781" s="144"/>
    </row>
    <row r="782" spans="1:8" s="143" customFormat="1">
      <c r="A782" s="91"/>
      <c r="B782" s="92"/>
      <c r="C782" s="49"/>
      <c r="D782" s="95"/>
      <c r="E782" s="94"/>
      <c r="F782" s="94"/>
      <c r="G782" s="142"/>
      <c r="H782" s="144"/>
    </row>
    <row r="783" spans="1:8" s="143" customFormat="1">
      <c r="A783" s="91"/>
      <c r="B783" s="92"/>
      <c r="C783" s="49"/>
      <c r="D783" s="95"/>
      <c r="E783" s="94"/>
      <c r="F783" s="94"/>
      <c r="G783" s="142"/>
      <c r="H783" s="144"/>
    </row>
    <row r="784" spans="1:8" s="143" customFormat="1">
      <c r="A784" s="91"/>
      <c r="B784" s="92"/>
      <c r="C784" s="49"/>
      <c r="D784" s="95"/>
      <c r="E784" s="94"/>
      <c r="F784" s="94"/>
      <c r="G784" s="142"/>
      <c r="H784" s="144"/>
    </row>
    <row r="785" spans="1:8" s="143" customFormat="1">
      <c r="A785" s="91"/>
      <c r="B785" s="92"/>
      <c r="C785" s="49"/>
      <c r="D785" s="95"/>
      <c r="E785" s="94"/>
      <c r="F785" s="94"/>
      <c r="G785" s="142"/>
      <c r="H785" s="144"/>
    </row>
    <row r="786" spans="1:8" s="143" customFormat="1">
      <c r="A786" s="91"/>
      <c r="B786" s="92"/>
      <c r="C786" s="49"/>
      <c r="D786" s="95"/>
      <c r="E786" s="94"/>
      <c r="F786" s="94"/>
      <c r="G786" s="142"/>
      <c r="H786" s="144"/>
    </row>
    <row r="787" spans="1:8" s="143" customFormat="1">
      <c r="A787" s="91"/>
      <c r="B787" s="92"/>
      <c r="C787" s="49"/>
      <c r="D787" s="95"/>
      <c r="E787" s="94"/>
      <c r="F787" s="94"/>
      <c r="G787" s="142"/>
      <c r="H787" s="144"/>
    </row>
    <row r="788" spans="1:8" s="143" customFormat="1">
      <c r="A788" s="91"/>
      <c r="B788" s="92"/>
      <c r="C788" s="49"/>
      <c r="D788" s="95"/>
      <c r="E788" s="94"/>
      <c r="F788" s="94"/>
      <c r="G788" s="142"/>
      <c r="H788" s="144"/>
    </row>
    <row r="789" spans="1:8" s="143" customFormat="1">
      <c r="A789" s="91"/>
      <c r="B789" s="92"/>
      <c r="C789" s="49"/>
      <c r="D789" s="95"/>
      <c r="E789" s="94"/>
      <c r="F789" s="94"/>
      <c r="G789" s="142"/>
      <c r="H789" s="144"/>
    </row>
    <row r="790" spans="1:8" s="143" customFormat="1">
      <c r="A790" s="91"/>
      <c r="B790" s="92"/>
      <c r="C790" s="49"/>
      <c r="D790" s="95"/>
      <c r="E790" s="94"/>
      <c r="F790" s="94"/>
      <c r="G790" s="142"/>
      <c r="H790" s="144"/>
    </row>
    <row r="791" spans="1:8" s="143" customFormat="1">
      <c r="A791" s="91"/>
      <c r="B791" s="92"/>
      <c r="C791" s="49"/>
      <c r="D791" s="95"/>
      <c r="E791" s="94"/>
      <c r="F791" s="94"/>
      <c r="G791" s="142"/>
      <c r="H791" s="144"/>
    </row>
    <row r="792" spans="1:8" s="143" customFormat="1">
      <c r="A792" s="91"/>
      <c r="B792" s="92"/>
      <c r="C792" s="49"/>
      <c r="D792" s="95"/>
      <c r="E792" s="94"/>
      <c r="F792" s="94"/>
      <c r="G792" s="142"/>
      <c r="H792" s="144"/>
    </row>
    <row r="793" spans="1:8" s="143" customFormat="1">
      <c r="A793" s="91"/>
      <c r="B793" s="92"/>
      <c r="C793" s="49"/>
      <c r="D793" s="95"/>
      <c r="E793" s="94"/>
      <c r="F793" s="94"/>
      <c r="G793" s="142"/>
      <c r="H793" s="144"/>
    </row>
    <row r="794" spans="1:8" s="143" customFormat="1">
      <c r="A794" s="91"/>
      <c r="B794" s="92"/>
      <c r="C794" s="49"/>
      <c r="D794" s="95"/>
      <c r="E794" s="94"/>
      <c r="F794" s="94"/>
      <c r="G794" s="142"/>
      <c r="H794" s="144"/>
    </row>
    <row r="795" spans="1:8" s="143" customFormat="1">
      <c r="A795" s="91"/>
      <c r="B795" s="92"/>
      <c r="C795" s="49"/>
      <c r="D795" s="95"/>
      <c r="E795" s="94"/>
      <c r="F795" s="94"/>
      <c r="G795" s="142"/>
      <c r="H795" s="144"/>
    </row>
    <row r="796" spans="1:8" s="143" customFormat="1">
      <c r="A796" s="91"/>
      <c r="B796" s="92"/>
      <c r="C796" s="49"/>
      <c r="D796" s="95"/>
      <c r="E796" s="94"/>
      <c r="F796" s="94"/>
      <c r="G796" s="142"/>
      <c r="H796" s="144"/>
    </row>
    <row r="797" spans="1:8" s="143" customFormat="1">
      <c r="A797" s="91"/>
      <c r="B797" s="92"/>
      <c r="C797" s="49"/>
      <c r="D797" s="95"/>
      <c r="E797" s="94"/>
      <c r="F797" s="94"/>
      <c r="G797" s="142"/>
      <c r="H797" s="144"/>
    </row>
    <row r="798" spans="1:8" s="143" customFormat="1">
      <c r="A798" s="91"/>
      <c r="B798" s="92"/>
      <c r="C798" s="49"/>
      <c r="D798" s="95"/>
      <c r="E798" s="94"/>
      <c r="F798" s="94"/>
      <c r="G798" s="142"/>
      <c r="H798" s="144"/>
    </row>
    <row r="799" spans="1:8" s="143" customFormat="1">
      <c r="A799" s="91"/>
      <c r="B799" s="92"/>
      <c r="C799" s="49"/>
      <c r="D799" s="95"/>
      <c r="E799" s="94"/>
      <c r="F799" s="94"/>
      <c r="G799" s="142"/>
      <c r="H799" s="144"/>
    </row>
    <row r="800" spans="1:8" s="143" customFormat="1">
      <c r="A800" s="91"/>
      <c r="B800" s="92"/>
      <c r="C800" s="49"/>
      <c r="D800" s="95"/>
      <c r="E800" s="94"/>
      <c r="F800" s="94"/>
      <c r="G800" s="142"/>
      <c r="H800" s="144"/>
    </row>
    <row r="801" spans="1:8" s="143" customFormat="1">
      <c r="A801" s="91"/>
      <c r="B801" s="92"/>
      <c r="C801" s="49"/>
      <c r="D801" s="95"/>
      <c r="E801" s="94"/>
      <c r="F801" s="94"/>
      <c r="G801" s="142"/>
      <c r="H801" s="144"/>
    </row>
    <row r="802" spans="1:8" s="143" customFormat="1">
      <c r="A802" s="91"/>
      <c r="B802" s="92"/>
      <c r="C802" s="49"/>
      <c r="D802" s="95"/>
      <c r="E802" s="94"/>
      <c r="F802" s="94"/>
      <c r="G802" s="142"/>
      <c r="H802" s="144"/>
    </row>
    <row r="803" spans="1:8" s="143" customFormat="1">
      <c r="A803" s="91"/>
      <c r="B803" s="92"/>
      <c r="C803" s="49"/>
      <c r="D803" s="95"/>
      <c r="E803" s="94"/>
      <c r="F803" s="94"/>
      <c r="G803" s="142"/>
      <c r="H803" s="144"/>
    </row>
    <row r="804" spans="1:8" s="143" customFormat="1">
      <c r="A804" s="91"/>
      <c r="B804" s="92"/>
      <c r="C804" s="49"/>
      <c r="D804" s="95"/>
      <c r="E804" s="94"/>
      <c r="F804" s="94"/>
      <c r="G804" s="142"/>
      <c r="H804" s="144"/>
    </row>
    <row r="805" spans="1:8" s="143" customFormat="1">
      <c r="A805" s="91"/>
      <c r="B805" s="92"/>
      <c r="C805" s="49"/>
      <c r="D805" s="95"/>
      <c r="E805" s="94"/>
      <c r="F805" s="94"/>
      <c r="G805" s="142"/>
      <c r="H805" s="144"/>
    </row>
    <row r="806" spans="1:8" s="143" customFormat="1">
      <c r="A806" s="91"/>
      <c r="B806" s="92"/>
      <c r="C806" s="49"/>
      <c r="D806" s="95"/>
      <c r="E806" s="94"/>
      <c r="F806" s="94"/>
      <c r="G806" s="142"/>
      <c r="H806" s="144"/>
    </row>
    <row r="807" spans="1:8" s="143" customFormat="1">
      <c r="A807" s="91"/>
      <c r="B807" s="92"/>
      <c r="C807" s="49"/>
      <c r="D807" s="95"/>
      <c r="E807" s="94"/>
      <c r="F807" s="94"/>
      <c r="G807" s="142"/>
      <c r="H807" s="144"/>
    </row>
    <row r="808" spans="1:8" s="143" customFormat="1">
      <c r="A808" s="91"/>
      <c r="B808" s="92"/>
      <c r="C808" s="49"/>
      <c r="D808" s="95"/>
      <c r="E808" s="94"/>
      <c r="F808" s="94"/>
      <c r="G808" s="142"/>
      <c r="H808" s="144"/>
    </row>
  </sheetData>
  <mergeCells count="6">
    <mergeCell ref="B64:D64"/>
    <mergeCell ref="B24:D24"/>
    <mergeCell ref="B26:D26"/>
    <mergeCell ref="B22:D22"/>
    <mergeCell ref="E22:F22"/>
    <mergeCell ref="B43:D43"/>
  </mergeCells>
  <pageMargins left="0.98425196850393704" right="0.19685039370078741" top="0.59055118110236227" bottom="0.59055118110236227" header="0.19685039370078741" footer="0.19685039370078741"/>
  <pageSetup paperSize="9" scale="94" fitToHeight="0" orientation="portrait" horizontalDpi="360" verticalDpi="360" r:id="rId1"/>
  <headerFooter>
    <oddHeader>&amp;R&amp;G</oddHeader>
  </headerFooter>
  <rowBreaks count="4" manualBreakCount="4">
    <brk id="22" max="5" man="1"/>
    <brk id="41" max="5" man="1"/>
    <brk id="62" max="5" man="1"/>
    <brk id="119"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0B037-2F14-4608-8F90-CF82CE0C3363}">
  <sheetPr>
    <tabColor theme="5" tint="0.79998168889431442"/>
  </sheetPr>
  <dimension ref="A2:F80"/>
  <sheetViews>
    <sheetView view="pageBreakPreview" topLeftCell="A39" zoomScaleNormal="100" zoomScaleSheetLayoutView="100" workbookViewId="0">
      <selection activeCell="J44" sqref="J44"/>
    </sheetView>
  </sheetViews>
  <sheetFormatPr defaultColWidth="9.140625" defaultRowHeight="16.5"/>
  <cols>
    <col min="1" max="1" width="5.28515625" style="342" customWidth="1"/>
    <col min="2" max="2" width="35.5703125" style="334" customWidth="1"/>
    <col min="3" max="3" width="6.85546875" style="342" customWidth="1"/>
    <col min="4" max="4" width="5.42578125" style="342" customWidth="1"/>
    <col min="5" max="5" width="9.42578125" style="342" customWidth="1"/>
    <col min="6" max="6" width="12.7109375" style="343" customWidth="1"/>
    <col min="7" max="229" width="9.140625" style="334"/>
    <col min="230" max="230" width="5.28515625" style="334" customWidth="1"/>
    <col min="231" max="231" width="35.5703125" style="334" customWidth="1"/>
    <col min="232" max="232" width="5.85546875" style="334" customWidth="1"/>
    <col min="233" max="233" width="5.42578125" style="334" customWidth="1"/>
    <col min="234" max="234" width="0" style="334" hidden="1" customWidth="1"/>
    <col min="235" max="235" width="9.42578125" style="334" customWidth="1"/>
    <col min="236" max="236" width="12.7109375" style="334" customWidth="1"/>
    <col min="237" max="237" width="17.42578125" style="334" customWidth="1"/>
    <col min="238" max="485" width="9.140625" style="334"/>
    <col min="486" max="486" width="5.28515625" style="334" customWidth="1"/>
    <col min="487" max="487" width="35.5703125" style="334" customWidth="1"/>
    <col min="488" max="488" width="5.85546875" style="334" customWidth="1"/>
    <col min="489" max="489" width="5.42578125" style="334" customWidth="1"/>
    <col min="490" max="490" width="0" style="334" hidden="1" customWidth="1"/>
    <col min="491" max="491" width="9.42578125" style="334" customWidth="1"/>
    <col min="492" max="492" width="12.7109375" style="334" customWidth="1"/>
    <col min="493" max="493" width="17.42578125" style="334" customWidth="1"/>
    <col min="494" max="741" width="9.140625" style="334"/>
    <col min="742" max="742" width="5.28515625" style="334" customWidth="1"/>
    <col min="743" max="743" width="35.5703125" style="334" customWidth="1"/>
    <col min="744" max="744" width="5.85546875" style="334" customWidth="1"/>
    <col min="745" max="745" width="5.42578125" style="334" customWidth="1"/>
    <col min="746" max="746" width="0" style="334" hidden="1" customWidth="1"/>
    <col min="747" max="747" width="9.42578125" style="334" customWidth="1"/>
    <col min="748" max="748" width="12.7109375" style="334" customWidth="1"/>
    <col min="749" max="749" width="17.42578125" style="334" customWidth="1"/>
    <col min="750" max="997" width="9.140625" style="334"/>
    <col min="998" max="998" width="5.28515625" style="334" customWidth="1"/>
    <col min="999" max="999" width="35.5703125" style="334" customWidth="1"/>
    <col min="1000" max="1000" width="5.85546875" style="334" customWidth="1"/>
    <col min="1001" max="1001" width="5.42578125" style="334" customWidth="1"/>
    <col min="1002" max="1002" width="0" style="334" hidden="1" customWidth="1"/>
    <col min="1003" max="1003" width="9.42578125" style="334" customWidth="1"/>
    <col min="1004" max="1004" width="12.7109375" style="334" customWidth="1"/>
    <col min="1005" max="1005" width="17.42578125" style="334" customWidth="1"/>
    <col min="1006" max="1253" width="9.140625" style="334"/>
    <col min="1254" max="1254" width="5.28515625" style="334" customWidth="1"/>
    <col min="1255" max="1255" width="35.5703125" style="334" customWidth="1"/>
    <col min="1256" max="1256" width="5.85546875" style="334" customWidth="1"/>
    <col min="1257" max="1257" width="5.42578125" style="334" customWidth="1"/>
    <col min="1258" max="1258" width="0" style="334" hidden="1" customWidth="1"/>
    <col min="1259" max="1259" width="9.42578125" style="334" customWidth="1"/>
    <col min="1260" max="1260" width="12.7109375" style="334" customWidth="1"/>
    <col min="1261" max="1261" width="17.42578125" style="334" customWidth="1"/>
    <col min="1262" max="1509" width="9.140625" style="334"/>
    <col min="1510" max="1510" width="5.28515625" style="334" customWidth="1"/>
    <col min="1511" max="1511" width="35.5703125" style="334" customWidth="1"/>
    <col min="1512" max="1512" width="5.85546875" style="334" customWidth="1"/>
    <col min="1513" max="1513" width="5.42578125" style="334" customWidth="1"/>
    <col min="1514" max="1514" width="0" style="334" hidden="1" customWidth="1"/>
    <col min="1515" max="1515" width="9.42578125" style="334" customWidth="1"/>
    <col min="1516" max="1516" width="12.7109375" style="334" customWidth="1"/>
    <col min="1517" max="1517" width="17.42578125" style="334" customWidth="1"/>
    <col min="1518" max="1765" width="9.140625" style="334"/>
    <col min="1766" max="1766" width="5.28515625" style="334" customWidth="1"/>
    <col min="1767" max="1767" width="35.5703125" style="334" customWidth="1"/>
    <col min="1768" max="1768" width="5.85546875" style="334" customWidth="1"/>
    <col min="1769" max="1769" width="5.42578125" style="334" customWidth="1"/>
    <col min="1770" max="1770" width="0" style="334" hidden="1" customWidth="1"/>
    <col min="1771" max="1771" width="9.42578125" style="334" customWidth="1"/>
    <col min="1772" max="1772" width="12.7109375" style="334" customWidth="1"/>
    <col min="1773" max="1773" width="17.42578125" style="334" customWidth="1"/>
    <col min="1774" max="2021" width="9.140625" style="334"/>
    <col min="2022" max="2022" width="5.28515625" style="334" customWidth="1"/>
    <col min="2023" max="2023" width="35.5703125" style="334" customWidth="1"/>
    <col min="2024" max="2024" width="5.85546875" style="334" customWidth="1"/>
    <col min="2025" max="2025" width="5.42578125" style="334" customWidth="1"/>
    <col min="2026" max="2026" width="0" style="334" hidden="1" customWidth="1"/>
    <col min="2027" max="2027" width="9.42578125" style="334" customWidth="1"/>
    <col min="2028" max="2028" width="12.7109375" style="334" customWidth="1"/>
    <col min="2029" max="2029" width="17.42578125" style="334" customWidth="1"/>
    <col min="2030" max="2277" width="9.140625" style="334"/>
    <col min="2278" max="2278" width="5.28515625" style="334" customWidth="1"/>
    <col min="2279" max="2279" width="35.5703125" style="334" customWidth="1"/>
    <col min="2280" max="2280" width="5.85546875" style="334" customWidth="1"/>
    <col min="2281" max="2281" width="5.42578125" style="334" customWidth="1"/>
    <col min="2282" max="2282" width="0" style="334" hidden="1" customWidth="1"/>
    <col min="2283" max="2283" width="9.42578125" style="334" customWidth="1"/>
    <col min="2284" max="2284" width="12.7109375" style="334" customWidth="1"/>
    <col min="2285" max="2285" width="17.42578125" style="334" customWidth="1"/>
    <col min="2286" max="2533" width="9.140625" style="334"/>
    <col min="2534" max="2534" width="5.28515625" style="334" customWidth="1"/>
    <col min="2535" max="2535" width="35.5703125" style="334" customWidth="1"/>
    <col min="2536" max="2536" width="5.85546875" style="334" customWidth="1"/>
    <col min="2537" max="2537" width="5.42578125" style="334" customWidth="1"/>
    <col min="2538" max="2538" width="0" style="334" hidden="1" customWidth="1"/>
    <col min="2539" max="2539" width="9.42578125" style="334" customWidth="1"/>
    <col min="2540" max="2540" width="12.7109375" style="334" customWidth="1"/>
    <col min="2541" max="2541" width="17.42578125" style="334" customWidth="1"/>
    <col min="2542" max="2789" width="9.140625" style="334"/>
    <col min="2790" max="2790" width="5.28515625" style="334" customWidth="1"/>
    <col min="2791" max="2791" width="35.5703125" style="334" customWidth="1"/>
    <col min="2792" max="2792" width="5.85546875" style="334" customWidth="1"/>
    <col min="2793" max="2793" width="5.42578125" style="334" customWidth="1"/>
    <col min="2794" max="2794" width="0" style="334" hidden="1" customWidth="1"/>
    <col min="2795" max="2795" width="9.42578125" style="334" customWidth="1"/>
    <col min="2796" max="2796" width="12.7109375" style="334" customWidth="1"/>
    <col min="2797" max="2797" width="17.42578125" style="334" customWidth="1"/>
    <col min="2798" max="3045" width="9.140625" style="334"/>
    <col min="3046" max="3046" width="5.28515625" style="334" customWidth="1"/>
    <col min="3047" max="3047" width="35.5703125" style="334" customWidth="1"/>
    <col min="3048" max="3048" width="5.85546875" style="334" customWidth="1"/>
    <col min="3049" max="3049" width="5.42578125" style="334" customWidth="1"/>
    <col min="3050" max="3050" width="0" style="334" hidden="1" customWidth="1"/>
    <col min="3051" max="3051" width="9.42578125" style="334" customWidth="1"/>
    <col min="3052" max="3052" width="12.7109375" style="334" customWidth="1"/>
    <col min="3053" max="3053" width="17.42578125" style="334" customWidth="1"/>
    <col min="3054" max="3301" width="9.140625" style="334"/>
    <col min="3302" max="3302" width="5.28515625" style="334" customWidth="1"/>
    <col min="3303" max="3303" width="35.5703125" style="334" customWidth="1"/>
    <col min="3304" max="3304" width="5.85546875" style="334" customWidth="1"/>
    <col min="3305" max="3305" width="5.42578125" style="334" customWidth="1"/>
    <col min="3306" max="3306" width="0" style="334" hidden="1" customWidth="1"/>
    <col min="3307" max="3307" width="9.42578125" style="334" customWidth="1"/>
    <col min="3308" max="3308" width="12.7109375" style="334" customWidth="1"/>
    <col min="3309" max="3309" width="17.42578125" style="334" customWidth="1"/>
    <col min="3310" max="3557" width="9.140625" style="334"/>
    <col min="3558" max="3558" width="5.28515625" style="334" customWidth="1"/>
    <col min="3559" max="3559" width="35.5703125" style="334" customWidth="1"/>
    <col min="3560" max="3560" width="5.85546875" style="334" customWidth="1"/>
    <col min="3561" max="3561" width="5.42578125" style="334" customWidth="1"/>
    <col min="3562" max="3562" width="0" style="334" hidden="1" customWidth="1"/>
    <col min="3563" max="3563" width="9.42578125" style="334" customWidth="1"/>
    <col min="3564" max="3564" width="12.7109375" style="334" customWidth="1"/>
    <col min="3565" max="3565" width="17.42578125" style="334" customWidth="1"/>
    <col min="3566" max="3813" width="9.140625" style="334"/>
    <col min="3814" max="3814" width="5.28515625" style="334" customWidth="1"/>
    <col min="3815" max="3815" width="35.5703125" style="334" customWidth="1"/>
    <col min="3816" max="3816" width="5.85546875" style="334" customWidth="1"/>
    <col min="3817" max="3817" width="5.42578125" style="334" customWidth="1"/>
    <col min="3818" max="3818" width="0" style="334" hidden="1" customWidth="1"/>
    <col min="3819" max="3819" width="9.42578125" style="334" customWidth="1"/>
    <col min="3820" max="3820" width="12.7109375" style="334" customWidth="1"/>
    <col min="3821" max="3821" width="17.42578125" style="334" customWidth="1"/>
    <col min="3822" max="4069" width="9.140625" style="334"/>
    <col min="4070" max="4070" width="5.28515625" style="334" customWidth="1"/>
    <col min="4071" max="4071" width="35.5703125" style="334" customWidth="1"/>
    <col min="4072" max="4072" width="5.85546875" style="334" customWidth="1"/>
    <col min="4073" max="4073" width="5.42578125" style="334" customWidth="1"/>
    <col min="4074" max="4074" width="0" style="334" hidden="1" customWidth="1"/>
    <col min="4075" max="4075" width="9.42578125" style="334" customWidth="1"/>
    <col min="4076" max="4076" width="12.7109375" style="334" customWidth="1"/>
    <col min="4077" max="4077" width="17.42578125" style="334" customWidth="1"/>
    <col min="4078" max="4325" width="9.140625" style="334"/>
    <col min="4326" max="4326" width="5.28515625" style="334" customWidth="1"/>
    <col min="4327" max="4327" width="35.5703125" style="334" customWidth="1"/>
    <col min="4328" max="4328" width="5.85546875" style="334" customWidth="1"/>
    <col min="4329" max="4329" width="5.42578125" style="334" customWidth="1"/>
    <col min="4330" max="4330" width="0" style="334" hidden="1" customWidth="1"/>
    <col min="4331" max="4331" width="9.42578125" style="334" customWidth="1"/>
    <col min="4332" max="4332" width="12.7109375" style="334" customWidth="1"/>
    <col min="4333" max="4333" width="17.42578125" style="334" customWidth="1"/>
    <col min="4334" max="4581" width="9.140625" style="334"/>
    <col min="4582" max="4582" width="5.28515625" style="334" customWidth="1"/>
    <col min="4583" max="4583" width="35.5703125" style="334" customWidth="1"/>
    <col min="4584" max="4584" width="5.85546875" style="334" customWidth="1"/>
    <col min="4585" max="4585" width="5.42578125" style="334" customWidth="1"/>
    <col min="4586" max="4586" width="0" style="334" hidden="1" customWidth="1"/>
    <col min="4587" max="4587" width="9.42578125" style="334" customWidth="1"/>
    <col min="4588" max="4588" width="12.7109375" style="334" customWidth="1"/>
    <col min="4589" max="4589" width="17.42578125" style="334" customWidth="1"/>
    <col min="4590" max="4837" width="9.140625" style="334"/>
    <col min="4838" max="4838" width="5.28515625" style="334" customWidth="1"/>
    <col min="4839" max="4839" width="35.5703125" style="334" customWidth="1"/>
    <col min="4840" max="4840" width="5.85546875" style="334" customWidth="1"/>
    <col min="4841" max="4841" width="5.42578125" style="334" customWidth="1"/>
    <col min="4842" max="4842" width="0" style="334" hidden="1" customWidth="1"/>
    <col min="4843" max="4843" width="9.42578125" style="334" customWidth="1"/>
    <col min="4844" max="4844" width="12.7109375" style="334" customWidth="1"/>
    <col min="4845" max="4845" width="17.42578125" style="334" customWidth="1"/>
    <col min="4846" max="5093" width="9.140625" style="334"/>
    <col min="5094" max="5094" width="5.28515625" style="334" customWidth="1"/>
    <col min="5095" max="5095" width="35.5703125" style="334" customWidth="1"/>
    <col min="5096" max="5096" width="5.85546875" style="334" customWidth="1"/>
    <col min="5097" max="5097" width="5.42578125" style="334" customWidth="1"/>
    <col min="5098" max="5098" width="0" style="334" hidden="1" customWidth="1"/>
    <col min="5099" max="5099" width="9.42578125" style="334" customWidth="1"/>
    <col min="5100" max="5100" width="12.7109375" style="334" customWidth="1"/>
    <col min="5101" max="5101" width="17.42578125" style="334" customWidth="1"/>
    <col min="5102" max="5349" width="9.140625" style="334"/>
    <col min="5350" max="5350" width="5.28515625" style="334" customWidth="1"/>
    <col min="5351" max="5351" width="35.5703125" style="334" customWidth="1"/>
    <col min="5352" max="5352" width="5.85546875" style="334" customWidth="1"/>
    <col min="5353" max="5353" width="5.42578125" style="334" customWidth="1"/>
    <col min="5354" max="5354" width="0" style="334" hidden="1" customWidth="1"/>
    <col min="5355" max="5355" width="9.42578125" style="334" customWidth="1"/>
    <col min="5356" max="5356" width="12.7109375" style="334" customWidth="1"/>
    <col min="5357" max="5357" width="17.42578125" style="334" customWidth="1"/>
    <col min="5358" max="5605" width="9.140625" style="334"/>
    <col min="5606" max="5606" width="5.28515625" style="334" customWidth="1"/>
    <col min="5607" max="5607" width="35.5703125" style="334" customWidth="1"/>
    <col min="5608" max="5608" width="5.85546875" style="334" customWidth="1"/>
    <col min="5609" max="5609" width="5.42578125" style="334" customWidth="1"/>
    <col min="5610" max="5610" width="0" style="334" hidden="1" customWidth="1"/>
    <col min="5611" max="5611" width="9.42578125" style="334" customWidth="1"/>
    <col min="5612" max="5612" width="12.7109375" style="334" customWidth="1"/>
    <col min="5613" max="5613" width="17.42578125" style="334" customWidth="1"/>
    <col min="5614" max="5861" width="9.140625" style="334"/>
    <col min="5862" max="5862" width="5.28515625" style="334" customWidth="1"/>
    <col min="5863" max="5863" width="35.5703125" style="334" customWidth="1"/>
    <col min="5864" max="5864" width="5.85546875" style="334" customWidth="1"/>
    <col min="5865" max="5865" width="5.42578125" style="334" customWidth="1"/>
    <col min="5866" max="5866" width="0" style="334" hidden="1" customWidth="1"/>
    <col min="5867" max="5867" width="9.42578125" style="334" customWidth="1"/>
    <col min="5868" max="5868" width="12.7109375" style="334" customWidth="1"/>
    <col min="5869" max="5869" width="17.42578125" style="334" customWidth="1"/>
    <col min="5870" max="6117" width="9.140625" style="334"/>
    <col min="6118" max="6118" width="5.28515625" style="334" customWidth="1"/>
    <col min="6119" max="6119" width="35.5703125" style="334" customWidth="1"/>
    <col min="6120" max="6120" width="5.85546875" style="334" customWidth="1"/>
    <col min="6121" max="6121" width="5.42578125" style="334" customWidth="1"/>
    <col min="6122" max="6122" width="0" style="334" hidden="1" customWidth="1"/>
    <col min="6123" max="6123" width="9.42578125" style="334" customWidth="1"/>
    <col min="6124" max="6124" width="12.7109375" style="334" customWidth="1"/>
    <col min="6125" max="6125" width="17.42578125" style="334" customWidth="1"/>
    <col min="6126" max="6373" width="9.140625" style="334"/>
    <col min="6374" max="6374" width="5.28515625" style="334" customWidth="1"/>
    <col min="6375" max="6375" width="35.5703125" style="334" customWidth="1"/>
    <col min="6376" max="6376" width="5.85546875" style="334" customWidth="1"/>
    <col min="6377" max="6377" width="5.42578125" style="334" customWidth="1"/>
    <col min="6378" max="6378" width="0" style="334" hidden="1" customWidth="1"/>
    <col min="6379" max="6379" width="9.42578125" style="334" customWidth="1"/>
    <col min="6380" max="6380" width="12.7109375" style="334" customWidth="1"/>
    <col min="6381" max="6381" width="17.42578125" style="334" customWidth="1"/>
    <col min="6382" max="6629" width="9.140625" style="334"/>
    <col min="6630" max="6630" width="5.28515625" style="334" customWidth="1"/>
    <col min="6631" max="6631" width="35.5703125" style="334" customWidth="1"/>
    <col min="6632" max="6632" width="5.85546875" style="334" customWidth="1"/>
    <col min="6633" max="6633" width="5.42578125" style="334" customWidth="1"/>
    <col min="6634" max="6634" width="0" style="334" hidden="1" customWidth="1"/>
    <col min="6635" max="6635" width="9.42578125" style="334" customWidth="1"/>
    <col min="6636" max="6636" width="12.7109375" style="334" customWidth="1"/>
    <col min="6637" max="6637" width="17.42578125" style="334" customWidth="1"/>
    <col min="6638" max="6885" width="9.140625" style="334"/>
    <col min="6886" max="6886" width="5.28515625" style="334" customWidth="1"/>
    <col min="6887" max="6887" width="35.5703125" style="334" customWidth="1"/>
    <col min="6888" max="6888" width="5.85546875" style="334" customWidth="1"/>
    <col min="6889" max="6889" width="5.42578125" style="334" customWidth="1"/>
    <col min="6890" max="6890" width="0" style="334" hidden="1" customWidth="1"/>
    <col min="6891" max="6891" width="9.42578125" style="334" customWidth="1"/>
    <col min="6892" max="6892" width="12.7109375" style="334" customWidth="1"/>
    <col min="6893" max="6893" width="17.42578125" style="334" customWidth="1"/>
    <col min="6894" max="7141" width="9.140625" style="334"/>
    <col min="7142" max="7142" width="5.28515625" style="334" customWidth="1"/>
    <col min="7143" max="7143" width="35.5703125" style="334" customWidth="1"/>
    <col min="7144" max="7144" width="5.85546875" style="334" customWidth="1"/>
    <col min="7145" max="7145" width="5.42578125" style="334" customWidth="1"/>
    <col min="7146" max="7146" width="0" style="334" hidden="1" customWidth="1"/>
    <col min="7147" max="7147" width="9.42578125" style="334" customWidth="1"/>
    <col min="7148" max="7148" width="12.7109375" style="334" customWidth="1"/>
    <col min="7149" max="7149" width="17.42578125" style="334" customWidth="1"/>
    <col min="7150" max="7397" width="9.140625" style="334"/>
    <col min="7398" max="7398" width="5.28515625" style="334" customWidth="1"/>
    <col min="7399" max="7399" width="35.5703125" style="334" customWidth="1"/>
    <col min="7400" max="7400" width="5.85546875" style="334" customWidth="1"/>
    <col min="7401" max="7401" width="5.42578125" style="334" customWidth="1"/>
    <col min="7402" max="7402" width="0" style="334" hidden="1" customWidth="1"/>
    <col min="7403" max="7403" width="9.42578125" style="334" customWidth="1"/>
    <col min="7404" max="7404" width="12.7109375" style="334" customWidth="1"/>
    <col min="7405" max="7405" width="17.42578125" style="334" customWidth="1"/>
    <col min="7406" max="7653" width="9.140625" style="334"/>
    <col min="7654" max="7654" width="5.28515625" style="334" customWidth="1"/>
    <col min="7655" max="7655" width="35.5703125" style="334" customWidth="1"/>
    <col min="7656" max="7656" width="5.85546875" style="334" customWidth="1"/>
    <col min="7657" max="7657" width="5.42578125" style="334" customWidth="1"/>
    <col min="7658" max="7658" width="0" style="334" hidden="1" customWidth="1"/>
    <col min="7659" max="7659" width="9.42578125" style="334" customWidth="1"/>
    <col min="7660" max="7660" width="12.7109375" style="334" customWidth="1"/>
    <col min="7661" max="7661" width="17.42578125" style="334" customWidth="1"/>
    <col min="7662" max="7909" width="9.140625" style="334"/>
    <col min="7910" max="7910" width="5.28515625" style="334" customWidth="1"/>
    <col min="7911" max="7911" width="35.5703125" style="334" customWidth="1"/>
    <col min="7912" max="7912" width="5.85546875" style="334" customWidth="1"/>
    <col min="7913" max="7913" width="5.42578125" style="334" customWidth="1"/>
    <col min="7914" max="7914" width="0" style="334" hidden="1" customWidth="1"/>
    <col min="7915" max="7915" width="9.42578125" style="334" customWidth="1"/>
    <col min="7916" max="7916" width="12.7109375" style="334" customWidth="1"/>
    <col min="7917" max="7917" width="17.42578125" style="334" customWidth="1"/>
    <col min="7918" max="8165" width="9.140625" style="334"/>
    <col min="8166" max="8166" width="5.28515625" style="334" customWidth="1"/>
    <col min="8167" max="8167" width="35.5703125" style="334" customWidth="1"/>
    <col min="8168" max="8168" width="5.85546875" style="334" customWidth="1"/>
    <col min="8169" max="8169" width="5.42578125" style="334" customWidth="1"/>
    <col min="8170" max="8170" width="0" style="334" hidden="1" customWidth="1"/>
    <col min="8171" max="8171" width="9.42578125" style="334" customWidth="1"/>
    <col min="8172" max="8172" width="12.7109375" style="334" customWidth="1"/>
    <col min="8173" max="8173" width="17.42578125" style="334" customWidth="1"/>
    <col min="8174" max="8421" width="9.140625" style="334"/>
    <col min="8422" max="8422" width="5.28515625" style="334" customWidth="1"/>
    <col min="8423" max="8423" width="35.5703125" style="334" customWidth="1"/>
    <col min="8424" max="8424" width="5.85546875" style="334" customWidth="1"/>
    <col min="8425" max="8425" width="5.42578125" style="334" customWidth="1"/>
    <col min="8426" max="8426" width="0" style="334" hidden="1" customWidth="1"/>
    <col min="8427" max="8427" width="9.42578125" style="334" customWidth="1"/>
    <col min="8428" max="8428" width="12.7109375" style="334" customWidth="1"/>
    <col min="8429" max="8429" width="17.42578125" style="334" customWidth="1"/>
    <col min="8430" max="8677" width="9.140625" style="334"/>
    <col min="8678" max="8678" width="5.28515625" style="334" customWidth="1"/>
    <col min="8679" max="8679" width="35.5703125" style="334" customWidth="1"/>
    <col min="8680" max="8680" width="5.85546875" style="334" customWidth="1"/>
    <col min="8681" max="8681" width="5.42578125" style="334" customWidth="1"/>
    <col min="8682" max="8682" width="0" style="334" hidden="1" customWidth="1"/>
    <col min="8683" max="8683" width="9.42578125" style="334" customWidth="1"/>
    <col min="8684" max="8684" width="12.7109375" style="334" customWidth="1"/>
    <col min="8685" max="8685" width="17.42578125" style="334" customWidth="1"/>
    <col min="8686" max="8933" width="9.140625" style="334"/>
    <col min="8934" max="8934" width="5.28515625" style="334" customWidth="1"/>
    <col min="8935" max="8935" width="35.5703125" style="334" customWidth="1"/>
    <col min="8936" max="8936" width="5.85546875" style="334" customWidth="1"/>
    <col min="8937" max="8937" width="5.42578125" style="334" customWidth="1"/>
    <col min="8938" max="8938" width="0" style="334" hidden="1" customWidth="1"/>
    <col min="8939" max="8939" width="9.42578125" style="334" customWidth="1"/>
    <col min="8940" max="8940" width="12.7109375" style="334" customWidth="1"/>
    <col min="8941" max="8941" width="17.42578125" style="334" customWidth="1"/>
    <col min="8942" max="9189" width="9.140625" style="334"/>
    <col min="9190" max="9190" width="5.28515625" style="334" customWidth="1"/>
    <col min="9191" max="9191" width="35.5703125" style="334" customWidth="1"/>
    <col min="9192" max="9192" width="5.85546875" style="334" customWidth="1"/>
    <col min="9193" max="9193" width="5.42578125" style="334" customWidth="1"/>
    <col min="9194" max="9194" width="0" style="334" hidden="1" customWidth="1"/>
    <col min="9195" max="9195" width="9.42578125" style="334" customWidth="1"/>
    <col min="9196" max="9196" width="12.7109375" style="334" customWidth="1"/>
    <col min="9197" max="9197" width="17.42578125" style="334" customWidth="1"/>
    <col min="9198" max="9445" width="9.140625" style="334"/>
    <col min="9446" max="9446" width="5.28515625" style="334" customWidth="1"/>
    <col min="9447" max="9447" width="35.5703125" style="334" customWidth="1"/>
    <col min="9448" max="9448" width="5.85546875" style="334" customWidth="1"/>
    <col min="9449" max="9449" width="5.42578125" style="334" customWidth="1"/>
    <col min="9450" max="9450" width="0" style="334" hidden="1" customWidth="1"/>
    <col min="9451" max="9451" width="9.42578125" style="334" customWidth="1"/>
    <col min="9452" max="9452" width="12.7109375" style="334" customWidth="1"/>
    <col min="9453" max="9453" width="17.42578125" style="334" customWidth="1"/>
    <col min="9454" max="9701" width="9.140625" style="334"/>
    <col min="9702" max="9702" width="5.28515625" style="334" customWidth="1"/>
    <col min="9703" max="9703" width="35.5703125" style="334" customWidth="1"/>
    <col min="9704" max="9704" width="5.85546875" style="334" customWidth="1"/>
    <col min="9705" max="9705" width="5.42578125" style="334" customWidth="1"/>
    <col min="9706" max="9706" width="0" style="334" hidden="1" customWidth="1"/>
    <col min="9707" max="9707" width="9.42578125" style="334" customWidth="1"/>
    <col min="9708" max="9708" width="12.7109375" style="334" customWidth="1"/>
    <col min="9709" max="9709" width="17.42578125" style="334" customWidth="1"/>
    <col min="9710" max="9957" width="9.140625" style="334"/>
    <col min="9958" max="9958" width="5.28515625" style="334" customWidth="1"/>
    <col min="9959" max="9959" width="35.5703125" style="334" customWidth="1"/>
    <col min="9960" max="9960" width="5.85546875" style="334" customWidth="1"/>
    <col min="9961" max="9961" width="5.42578125" style="334" customWidth="1"/>
    <col min="9962" max="9962" width="0" style="334" hidden="1" customWidth="1"/>
    <col min="9963" max="9963" width="9.42578125" style="334" customWidth="1"/>
    <col min="9964" max="9964" width="12.7109375" style="334" customWidth="1"/>
    <col min="9965" max="9965" width="17.42578125" style="334" customWidth="1"/>
    <col min="9966" max="10213" width="9.140625" style="334"/>
    <col min="10214" max="10214" width="5.28515625" style="334" customWidth="1"/>
    <col min="10215" max="10215" width="35.5703125" style="334" customWidth="1"/>
    <col min="10216" max="10216" width="5.85546875" style="334" customWidth="1"/>
    <col min="10217" max="10217" width="5.42578125" style="334" customWidth="1"/>
    <col min="10218" max="10218" width="0" style="334" hidden="1" customWidth="1"/>
    <col min="10219" max="10219" width="9.42578125" style="334" customWidth="1"/>
    <col min="10220" max="10220" width="12.7109375" style="334" customWidth="1"/>
    <col min="10221" max="10221" width="17.42578125" style="334" customWidth="1"/>
    <col min="10222" max="10469" width="9.140625" style="334"/>
    <col min="10470" max="10470" width="5.28515625" style="334" customWidth="1"/>
    <col min="10471" max="10471" width="35.5703125" style="334" customWidth="1"/>
    <col min="10472" max="10472" width="5.85546875" style="334" customWidth="1"/>
    <col min="10473" max="10473" width="5.42578125" style="334" customWidth="1"/>
    <col min="10474" max="10474" width="0" style="334" hidden="1" customWidth="1"/>
    <col min="10475" max="10475" width="9.42578125" style="334" customWidth="1"/>
    <col min="10476" max="10476" width="12.7109375" style="334" customWidth="1"/>
    <col min="10477" max="10477" width="17.42578125" style="334" customWidth="1"/>
    <col min="10478" max="10725" width="9.140625" style="334"/>
    <col min="10726" max="10726" width="5.28515625" style="334" customWidth="1"/>
    <col min="10727" max="10727" width="35.5703125" style="334" customWidth="1"/>
    <col min="10728" max="10728" width="5.85546875" style="334" customWidth="1"/>
    <col min="10729" max="10729" width="5.42578125" style="334" customWidth="1"/>
    <col min="10730" max="10730" width="0" style="334" hidden="1" customWidth="1"/>
    <col min="10731" max="10731" width="9.42578125" style="334" customWidth="1"/>
    <col min="10732" max="10732" width="12.7109375" style="334" customWidth="1"/>
    <col min="10733" max="10733" width="17.42578125" style="334" customWidth="1"/>
    <col min="10734" max="10981" width="9.140625" style="334"/>
    <col min="10982" max="10982" width="5.28515625" style="334" customWidth="1"/>
    <col min="10983" max="10983" width="35.5703125" style="334" customWidth="1"/>
    <col min="10984" max="10984" width="5.85546875" style="334" customWidth="1"/>
    <col min="10985" max="10985" width="5.42578125" style="334" customWidth="1"/>
    <col min="10986" max="10986" width="0" style="334" hidden="1" customWidth="1"/>
    <col min="10987" max="10987" width="9.42578125" style="334" customWidth="1"/>
    <col min="10988" max="10988" width="12.7109375" style="334" customWidth="1"/>
    <col min="10989" max="10989" width="17.42578125" style="334" customWidth="1"/>
    <col min="10990" max="11237" width="9.140625" style="334"/>
    <col min="11238" max="11238" width="5.28515625" style="334" customWidth="1"/>
    <col min="11239" max="11239" width="35.5703125" style="334" customWidth="1"/>
    <col min="11240" max="11240" width="5.85546875" style="334" customWidth="1"/>
    <col min="11241" max="11241" width="5.42578125" style="334" customWidth="1"/>
    <col min="11242" max="11242" width="0" style="334" hidden="1" customWidth="1"/>
    <col min="11243" max="11243" width="9.42578125" style="334" customWidth="1"/>
    <col min="11244" max="11244" width="12.7109375" style="334" customWidth="1"/>
    <col min="11245" max="11245" width="17.42578125" style="334" customWidth="1"/>
    <col min="11246" max="11493" width="9.140625" style="334"/>
    <col min="11494" max="11494" width="5.28515625" style="334" customWidth="1"/>
    <col min="11495" max="11495" width="35.5703125" style="334" customWidth="1"/>
    <col min="11496" max="11496" width="5.85546875" style="334" customWidth="1"/>
    <col min="11497" max="11497" width="5.42578125" style="334" customWidth="1"/>
    <col min="11498" max="11498" width="0" style="334" hidden="1" customWidth="1"/>
    <col min="11499" max="11499" width="9.42578125" style="334" customWidth="1"/>
    <col min="11500" max="11500" width="12.7109375" style="334" customWidth="1"/>
    <col min="11501" max="11501" width="17.42578125" style="334" customWidth="1"/>
    <col min="11502" max="11749" width="9.140625" style="334"/>
    <col min="11750" max="11750" width="5.28515625" style="334" customWidth="1"/>
    <col min="11751" max="11751" width="35.5703125" style="334" customWidth="1"/>
    <col min="11752" max="11752" width="5.85546875" style="334" customWidth="1"/>
    <col min="11753" max="11753" width="5.42578125" style="334" customWidth="1"/>
    <col min="11754" max="11754" width="0" style="334" hidden="1" customWidth="1"/>
    <col min="11755" max="11755" width="9.42578125" style="334" customWidth="1"/>
    <col min="11756" max="11756" width="12.7109375" style="334" customWidth="1"/>
    <col min="11757" max="11757" width="17.42578125" style="334" customWidth="1"/>
    <col min="11758" max="12005" width="9.140625" style="334"/>
    <col min="12006" max="12006" width="5.28515625" style="334" customWidth="1"/>
    <col min="12007" max="12007" width="35.5703125" style="334" customWidth="1"/>
    <col min="12008" max="12008" width="5.85546875" style="334" customWidth="1"/>
    <col min="12009" max="12009" width="5.42578125" style="334" customWidth="1"/>
    <col min="12010" max="12010" width="0" style="334" hidden="1" customWidth="1"/>
    <col min="12011" max="12011" width="9.42578125" style="334" customWidth="1"/>
    <col min="12012" max="12012" width="12.7109375" style="334" customWidth="1"/>
    <col min="12013" max="12013" width="17.42578125" style="334" customWidth="1"/>
    <col min="12014" max="12261" width="9.140625" style="334"/>
    <col min="12262" max="12262" width="5.28515625" style="334" customWidth="1"/>
    <col min="12263" max="12263" width="35.5703125" style="334" customWidth="1"/>
    <col min="12264" max="12264" width="5.85546875" style="334" customWidth="1"/>
    <col min="12265" max="12265" width="5.42578125" style="334" customWidth="1"/>
    <col min="12266" max="12266" width="0" style="334" hidden="1" customWidth="1"/>
    <col min="12267" max="12267" width="9.42578125" style="334" customWidth="1"/>
    <col min="12268" max="12268" width="12.7109375" style="334" customWidth="1"/>
    <col min="12269" max="12269" width="17.42578125" style="334" customWidth="1"/>
    <col min="12270" max="12517" width="9.140625" style="334"/>
    <col min="12518" max="12518" width="5.28515625" style="334" customWidth="1"/>
    <col min="12519" max="12519" width="35.5703125" style="334" customWidth="1"/>
    <col min="12520" max="12520" width="5.85546875" style="334" customWidth="1"/>
    <col min="12521" max="12521" width="5.42578125" style="334" customWidth="1"/>
    <col min="12522" max="12522" width="0" style="334" hidden="1" customWidth="1"/>
    <col min="12523" max="12523" width="9.42578125" style="334" customWidth="1"/>
    <col min="12524" max="12524" width="12.7109375" style="334" customWidth="1"/>
    <col min="12525" max="12525" width="17.42578125" style="334" customWidth="1"/>
    <col min="12526" max="12773" width="9.140625" style="334"/>
    <col min="12774" max="12774" width="5.28515625" style="334" customWidth="1"/>
    <col min="12775" max="12775" width="35.5703125" style="334" customWidth="1"/>
    <col min="12776" max="12776" width="5.85546875" style="334" customWidth="1"/>
    <col min="12777" max="12777" width="5.42578125" style="334" customWidth="1"/>
    <col min="12778" max="12778" width="0" style="334" hidden="1" customWidth="1"/>
    <col min="12779" max="12779" width="9.42578125" style="334" customWidth="1"/>
    <col min="12780" max="12780" width="12.7109375" style="334" customWidth="1"/>
    <col min="12781" max="12781" width="17.42578125" style="334" customWidth="1"/>
    <col min="12782" max="13029" width="9.140625" style="334"/>
    <col min="13030" max="13030" width="5.28515625" style="334" customWidth="1"/>
    <col min="13031" max="13031" width="35.5703125" style="334" customWidth="1"/>
    <col min="13032" max="13032" width="5.85546875" style="334" customWidth="1"/>
    <col min="13033" max="13033" width="5.42578125" style="334" customWidth="1"/>
    <col min="13034" max="13034" width="0" style="334" hidden="1" customWidth="1"/>
    <col min="13035" max="13035" width="9.42578125" style="334" customWidth="1"/>
    <col min="13036" max="13036" width="12.7109375" style="334" customWidth="1"/>
    <col min="13037" max="13037" width="17.42578125" style="334" customWidth="1"/>
    <col min="13038" max="13285" width="9.140625" style="334"/>
    <col min="13286" max="13286" width="5.28515625" style="334" customWidth="1"/>
    <col min="13287" max="13287" width="35.5703125" style="334" customWidth="1"/>
    <col min="13288" max="13288" width="5.85546875" style="334" customWidth="1"/>
    <col min="13289" max="13289" width="5.42578125" style="334" customWidth="1"/>
    <col min="13290" max="13290" width="0" style="334" hidden="1" customWidth="1"/>
    <col min="13291" max="13291" width="9.42578125" style="334" customWidth="1"/>
    <col min="13292" max="13292" width="12.7109375" style="334" customWidth="1"/>
    <col min="13293" max="13293" width="17.42578125" style="334" customWidth="1"/>
    <col min="13294" max="13541" width="9.140625" style="334"/>
    <col min="13542" max="13542" width="5.28515625" style="334" customWidth="1"/>
    <col min="13543" max="13543" width="35.5703125" style="334" customWidth="1"/>
    <col min="13544" max="13544" width="5.85546875" style="334" customWidth="1"/>
    <col min="13545" max="13545" width="5.42578125" style="334" customWidth="1"/>
    <col min="13546" max="13546" width="0" style="334" hidden="1" customWidth="1"/>
    <col min="13547" max="13547" width="9.42578125" style="334" customWidth="1"/>
    <col min="13548" max="13548" width="12.7109375" style="334" customWidth="1"/>
    <col min="13549" max="13549" width="17.42578125" style="334" customWidth="1"/>
    <col min="13550" max="13797" width="9.140625" style="334"/>
    <col min="13798" max="13798" width="5.28515625" style="334" customWidth="1"/>
    <col min="13799" max="13799" width="35.5703125" style="334" customWidth="1"/>
    <col min="13800" max="13800" width="5.85546875" style="334" customWidth="1"/>
    <col min="13801" max="13801" width="5.42578125" style="334" customWidth="1"/>
    <col min="13802" max="13802" width="0" style="334" hidden="1" customWidth="1"/>
    <col min="13803" max="13803" width="9.42578125" style="334" customWidth="1"/>
    <col min="13804" max="13804" width="12.7109375" style="334" customWidth="1"/>
    <col min="13805" max="13805" width="17.42578125" style="334" customWidth="1"/>
    <col min="13806" max="14053" width="9.140625" style="334"/>
    <col min="14054" max="14054" width="5.28515625" style="334" customWidth="1"/>
    <col min="14055" max="14055" width="35.5703125" style="334" customWidth="1"/>
    <col min="14056" max="14056" width="5.85546875" style="334" customWidth="1"/>
    <col min="14057" max="14057" width="5.42578125" style="334" customWidth="1"/>
    <col min="14058" max="14058" width="0" style="334" hidden="1" customWidth="1"/>
    <col min="14059" max="14059" width="9.42578125" style="334" customWidth="1"/>
    <col min="14060" max="14060" width="12.7109375" style="334" customWidth="1"/>
    <col min="14061" max="14061" width="17.42578125" style="334" customWidth="1"/>
    <col min="14062" max="14309" width="9.140625" style="334"/>
    <col min="14310" max="14310" width="5.28515625" style="334" customWidth="1"/>
    <col min="14311" max="14311" width="35.5703125" style="334" customWidth="1"/>
    <col min="14312" max="14312" width="5.85546875" style="334" customWidth="1"/>
    <col min="14313" max="14313" width="5.42578125" style="334" customWidth="1"/>
    <col min="14314" max="14314" width="0" style="334" hidden="1" customWidth="1"/>
    <col min="14315" max="14315" width="9.42578125" style="334" customWidth="1"/>
    <col min="14316" max="14316" width="12.7109375" style="334" customWidth="1"/>
    <col min="14317" max="14317" width="17.42578125" style="334" customWidth="1"/>
    <col min="14318" max="14565" width="9.140625" style="334"/>
    <col min="14566" max="14566" width="5.28515625" style="334" customWidth="1"/>
    <col min="14567" max="14567" width="35.5703125" style="334" customWidth="1"/>
    <col min="14568" max="14568" width="5.85546875" style="334" customWidth="1"/>
    <col min="14569" max="14569" width="5.42578125" style="334" customWidth="1"/>
    <col min="14570" max="14570" width="0" style="334" hidden="1" customWidth="1"/>
    <col min="14571" max="14571" width="9.42578125" style="334" customWidth="1"/>
    <col min="14572" max="14572" width="12.7109375" style="334" customWidth="1"/>
    <col min="14573" max="14573" width="17.42578125" style="334" customWidth="1"/>
    <col min="14574" max="14821" width="9.140625" style="334"/>
    <col min="14822" max="14822" width="5.28515625" style="334" customWidth="1"/>
    <col min="14823" max="14823" width="35.5703125" style="334" customWidth="1"/>
    <col min="14824" max="14824" width="5.85546875" style="334" customWidth="1"/>
    <col min="14825" max="14825" width="5.42578125" style="334" customWidth="1"/>
    <col min="14826" max="14826" width="0" style="334" hidden="1" customWidth="1"/>
    <col min="14827" max="14827" width="9.42578125" style="334" customWidth="1"/>
    <col min="14828" max="14828" width="12.7109375" style="334" customWidth="1"/>
    <col min="14829" max="14829" width="17.42578125" style="334" customWidth="1"/>
    <col min="14830" max="15077" width="9.140625" style="334"/>
    <col min="15078" max="15078" width="5.28515625" style="334" customWidth="1"/>
    <col min="15079" max="15079" width="35.5703125" style="334" customWidth="1"/>
    <col min="15080" max="15080" width="5.85546875" style="334" customWidth="1"/>
    <col min="15081" max="15081" width="5.42578125" style="334" customWidth="1"/>
    <col min="15082" max="15082" width="0" style="334" hidden="1" customWidth="1"/>
    <col min="15083" max="15083" width="9.42578125" style="334" customWidth="1"/>
    <col min="15084" max="15084" width="12.7109375" style="334" customWidth="1"/>
    <col min="15085" max="15085" width="17.42578125" style="334" customWidth="1"/>
    <col min="15086" max="15333" width="9.140625" style="334"/>
    <col min="15334" max="15334" width="5.28515625" style="334" customWidth="1"/>
    <col min="15335" max="15335" width="35.5703125" style="334" customWidth="1"/>
    <col min="15336" max="15336" width="5.85546875" style="334" customWidth="1"/>
    <col min="15337" max="15337" width="5.42578125" style="334" customWidth="1"/>
    <col min="15338" max="15338" width="0" style="334" hidden="1" customWidth="1"/>
    <col min="15339" max="15339" width="9.42578125" style="334" customWidth="1"/>
    <col min="15340" max="15340" width="12.7109375" style="334" customWidth="1"/>
    <col min="15341" max="15341" width="17.42578125" style="334" customWidth="1"/>
    <col min="15342" max="15589" width="9.140625" style="334"/>
    <col min="15590" max="15590" width="5.28515625" style="334" customWidth="1"/>
    <col min="15591" max="15591" width="35.5703125" style="334" customWidth="1"/>
    <col min="15592" max="15592" width="5.85546875" style="334" customWidth="1"/>
    <col min="15593" max="15593" width="5.42578125" style="334" customWidth="1"/>
    <col min="15594" max="15594" width="0" style="334" hidden="1" customWidth="1"/>
    <col min="15595" max="15595" width="9.42578125" style="334" customWidth="1"/>
    <col min="15596" max="15596" width="12.7109375" style="334" customWidth="1"/>
    <col min="15597" max="15597" width="17.42578125" style="334" customWidth="1"/>
    <col min="15598" max="15845" width="9.140625" style="334"/>
    <col min="15846" max="15846" width="5.28515625" style="334" customWidth="1"/>
    <col min="15847" max="15847" width="35.5703125" style="334" customWidth="1"/>
    <col min="15848" max="15848" width="5.85546875" style="334" customWidth="1"/>
    <col min="15849" max="15849" width="5.42578125" style="334" customWidth="1"/>
    <col min="15850" max="15850" width="0" style="334" hidden="1" customWidth="1"/>
    <col min="15851" max="15851" width="9.42578125" style="334" customWidth="1"/>
    <col min="15852" max="15852" width="12.7109375" style="334" customWidth="1"/>
    <col min="15853" max="15853" width="17.42578125" style="334" customWidth="1"/>
    <col min="15854" max="16101" width="9.140625" style="334"/>
    <col min="16102" max="16102" width="5.28515625" style="334" customWidth="1"/>
    <col min="16103" max="16103" width="35.5703125" style="334" customWidth="1"/>
    <col min="16104" max="16104" width="5.85546875" style="334" customWidth="1"/>
    <col min="16105" max="16105" width="5.42578125" style="334" customWidth="1"/>
    <col min="16106" max="16106" width="0" style="334" hidden="1" customWidth="1"/>
    <col min="16107" max="16107" width="9.42578125" style="334" customWidth="1"/>
    <col min="16108" max="16108" width="12.7109375" style="334" customWidth="1"/>
    <col min="16109" max="16109" width="17.42578125" style="334" customWidth="1"/>
    <col min="16110" max="16384" width="9.140625" style="334"/>
  </cols>
  <sheetData>
    <row r="2" spans="1:6">
      <c r="A2" s="373" t="s">
        <v>346</v>
      </c>
      <c r="B2" s="330"/>
      <c r="C2" s="331"/>
      <c r="D2" s="331"/>
      <c r="E2" s="331"/>
      <c r="F2" s="332"/>
    </row>
    <row r="3" spans="1:6">
      <c r="A3" s="331"/>
      <c r="B3" s="333"/>
      <c r="C3" s="331"/>
      <c r="D3" s="331"/>
      <c r="E3" s="331"/>
      <c r="F3" s="332"/>
    </row>
    <row r="4" spans="1:6">
      <c r="A4" s="416" t="s">
        <v>337</v>
      </c>
      <c r="B4" s="416"/>
      <c r="C4" s="331"/>
      <c r="D4" s="331"/>
      <c r="E4" s="331"/>
      <c r="F4" s="336">
        <f>SUM(F34)</f>
        <v>0</v>
      </c>
    </row>
    <row r="5" spans="1:6">
      <c r="A5" s="337"/>
      <c r="B5" s="333"/>
      <c r="C5" s="331"/>
      <c r="D5" s="331"/>
      <c r="E5" s="331"/>
      <c r="F5" s="336"/>
    </row>
    <row r="6" spans="1:6">
      <c r="A6" s="416" t="s">
        <v>345</v>
      </c>
      <c r="B6" s="416"/>
      <c r="C6" s="331"/>
      <c r="D6" s="331"/>
      <c r="E6" s="331"/>
      <c r="F6" s="336">
        <f>SUM(F49)</f>
        <v>0</v>
      </c>
    </row>
    <row r="7" spans="1:6">
      <c r="A7" s="337"/>
      <c r="B7" s="333"/>
      <c r="C7" s="331"/>
      <c r="D7" s="331"/>
      <c r="E7" s="331"/>
      <c r="F7" s="336"/>
    </row>
    <row r="8" spans="1:6">
      <c r="A8" s="417" t="s">
        <v>344</v>
      </c>
      <c r="B8" s="417"/>
      <c r="C8" s="338"/>
      <c r="D8" s="338"/>
      <c r="E8" s="338"/>
      <c r="F8" s="339">
        <f>SUM(F61)</f>
        <v>0</v>
      </c>
    </row>
    <row r="9" spans="1:6">
      <c r="A9" s="331"/>
      <c r="B9" s="340"/>
      <c r="C9" s="329"/>
      <c r="D9" s="329"/>
      <c r="E9" s="331"/>
      <c r="F9" s="336"/>
    </row>
    <row r="10" spans="1:6">
      <c r="A10" s="418" t="s">
        <v>343</v>
      </c>
      <c r="B10" s="418"/>
      <c r="C10" s="329"/>
      <c r="D10" s="329"/>
      <c r="E10" s="331"/>
      <c r="F10" s="336">
        <f>SUM(F4:F9)</f>
        <v>0</v>
      </c>
    </row>
    <row r="11" spans="1:6">
      <c r="A11" s="329"/>
      <c r="B11" s="341"/>
      <c r="C11" s="329"/>
      <c r="D11" s="329"/>
      <c r="E11" s="331"/>
      <c r="F11" s="336"/>
    </row>
    <row r="12" spans="1:6">
      <c r="A12" s="329"/>
      <c r="B12" s="341"/>
      <c r="C12" s="329"/>
      <c r="D12" s="329"/>
      <c r="E12" s="331"/>
      <c r="F12" s="336"/>
    </row>
    <row r="14" spans="1:6" ht="33">
      <c r="A14" s="344" t="s">
        <v>342</v>
      </c>
      <c r="B14" s="344" t="s">
        <v>341</v>
      </c>
      <c r="C14" s="345" t="s">
        <v>97</v>
      </c>
      <c r="D14" s="345" t="s">
        <v>340</v>
      </c>
      <c r="E14" s="344" t="s">
        <v>339</v>
      </c>
      <c r="F14" s="344" t="s">
        <v>338</v>
      </c>
    </row>
    <row r="15" spans="1:6">
      <c r="A15" s="331"/>
      <c r="B15" s="331"/>
      <c r="C15" s="337"/>
      <c r="D15" s="337"/>
      <c r="E15" s="331"/>
      <c r="F15" s="331"/>
    </row>
    <row r="16" spans="1:6" s="372" customFormat="1" ht="25.5">
      <c r="A16" s="369"/>
      <c r="B16" s="368" t="s">
        <v>524</v>
      </c>
      <c r="C16" s="370"/>
      <c r="D16" s="370"/>
      <c r="E16" s="369"/>
      <c r="F16" s="371"/>
    </row>
    <row r="17" spans="1:6">
      <c r="A17" s="416" t="s">
        <v>337</v>
      </c>
      <c r="B17" s="416"/>
      <c r="C17" s="331"/>
      <c r="D17" s="331"/>
      <c r="E17" s="331"/>
      <c r="F17" s="332"/>
    </row>
    <row r="18" spans="1:6">
      <c r="A18" s="335"/>
      <c r="B18" s="335"/>
      <c r="C18" s="331"/>
      <c r="D18" s="331"/>
      <c r="E18" s="331"/>
      <c r="F18" s="332"/>
    </row>
    <row r="19" spans="1:6" ht="49.5">
      <c r="A19" s="346">
        <v>1</v>
      </c>
      <c r="B19" s="347" t="s">
        <v>336</v>
      </c>
      <c r="C19" s="348">
        <v>224</v>
      </c>
      <c r="D19" s="348" t="s">
        <v>26</v>
      </c>
      <c r="E19" s="349"/>
      <c r="F19" s="350">
        <f t="shared" ref="F19:F33" si="0">+C19*E19</f>
        <v>0</v>
      </c>
    </row>
    <row r="20" spans="1:6" ht="49.9" customHeight="1">
      <c r="A20" s="346">
        <f>A19+1</f>
        <v>2</v>
      </c>
      <c r="B20" s="347" t="s">
        <v>335</v>
      </c>
      <c r="C20" s="348">
        <v>224</v>
      </c>
      <c r="D20" s="348" t="s">
        <v>26</v>
      </c>
      <c r="E20" s="349"/>
      <c r="F20" s="350">
        <f t="shared" si="0"/>
        <v>0</v>
      </c>
    </row>
    <row r="21" spans="1:6" s="347" customFormat="1" ht="33">
      <c r="A21" s="346">
        <f t="shared" ref="A21:A33" si="1">A20+1</f>
        <v>3</v>
      </c>
      <c r="B21" s="347" t="s">
        <v>334</v>
      </c>
      <c r="C21" s="348">
        <v>6</v>
      </c>
      <c r="D21" s="348" t="s">
        <v>21</v>
      </c>
      <c r="E21" s="349"/>
      <c r="F21" s="350">
        <f t="shared" si="0"/>
        <v>0</v>
      </c>
    </row>
    <row r="22" spans="1:6" s="347" customFormat="1" ht="33">
      <c r="A22" s="346">
        <f t="shared" si="1"/>
        <v>4</v>
      </c>
      <c r="B22" s="347" t="s">
        <v>333</v>
      </c>
      <c r="C22" s="348">
        <v>6</v>
      </c>
      <c r="D22" s="348" t="s">
        <v>17</v>
      </c>
      <c r="E22" s="349"/>
      <c r="F22" s="350">
        <f t="shared" si="0"/>
        <v>0</v>
      </c>
    </row>
    <row r="23" spans="1:6" ht="172.9" customHeight="1">
      <c r="A23" s="346">
        <f t="shared" si="1"/>
        <v>5</v>
      </c>
      <c r="B23" s="347" t="s">
        <v>332</v>
      </c>
      <c r="C23" s="342">
        <v>53</v>
      </c>
      <c r="D23" s="342" t="s">
        <v>26</v>
      </c>
      <c r="E23" s="349"/>
      <c r="F23" s="350">
        <f t="shared" si="0"/>
        <v>0</v>
      </c>
    </row>
    <row r="24" spans="1:6" ht="186" customHeight="1">
      <c r="A24" s="346">
        <f t="shared" si="1"/>
        <v>6</v>
      </c>
      <c r="B24" s="347" t="s">
        <v>331</v>
      </c>
      <c r="C24" s="342">
        <v>171</v>
      </c>
      <c r="D24" s="342" t="s">
        <v>26</v>
      </c>
      <c r="E24" s="349"/>
      <c r="F24" s="350">
        <f t="shared" si="0"/>
        <v>0</v>
      </c>
    </row>
    <row r="25" spans="1:6" ht="49.5">
      <c r="A25" s="346">
        <f t="shared" si="1"/>
        <v>7</v>
      </c>
      <c r="B25" s="347" t="s">
        <v>330</v>
      </c>
      <c r="C25" s="342">
        <v>200</v>
      </c>
      <c r="D25" s="342" t="s">
        <v>26</v>
      </c>
      <c r="E25" s="349"/>
      <c r="F25" s="350">
        <f t="shared" si="0"/>
        <v>0</v>
      </c>
    </row>
    <row r="26" spans="1:6" ht="82.5">
      <c r="A26" s="346">
        <f t="shared" si="1"/>
        <v>8</v>
      </c>
      <c r="B26" s="347" t="s">
        <v>514</v>
      </c>
      <c r="C26" s="342">
        <v>15</v>
      </c>
      <c r="D26" s="342" t="s">
        <v>17</v>
      </c>
      <c r="E26" s="349"/>
      <c r="F26" s="350">
        <f t="shared" si="0"/>
        <v>0</v>
      </c>
    </row>
    <row r="27" spans="1:6" ht="214.5">
      <c r="A27" s="346">
        <f t="shared" si="1"/>
        <v>9</v>
      </c>
      <c r="B27" s="347" t="s">
        <v>329</v>
      </c>
      <c r="C27" s="342">
        <v>12</v>
      </c>
      <c r="D27" s="342" t="s">
        <v>21</v>
      </c>
      <c r="E27" s="349"/>
      <c r="F27" s="350">
        <f t="shared" si="0"/>
        <v>0</v>
      </c>
    </row>
    <row r="28" spans="1:6" ht="66">
      <c r="A28" s="346">
        <f t="shared" si="1"/>
        <v>10</v>
      </c>
      <c r="B28" s="347" t="s">
        <v>515</v>
      </c>
      <c r="C28" s="342">
        <v>18</v>
      </c>
      <c r="D28" s="342" t="s">
        <v>17</v>
      </c>
      <c r="E28" s="349"/>
      <c r="F28" s="350">
        <f t="shared" si="0"/>
        <v>0</v>
      </c>
    </row>
    <row r="29" spans="1:6" ht="132">
      <c r="A29" s="346">
        <f t="shared" si="1"/>
        <v>11</v>
      </c>
      <c r="B29" s="351" t="s">
        <v>328</v>
      </c>
      <c r="C29" s="348">
        <v>4</v>
      </c>
      <c r="D29" s="348" t="s">
        <v>21</v>
      </c>
      <c r="E29" s="349"/>
      <c r="F29" s="350">
        <f t="shared" si="0"/>
        <v>0</v>
      </c>
    </row>
    <row r="30" spans="1:6" ht="132">
      <c r="A30" s="346">
        <f t="shared" si="1"/>
        <v>12</v>
      </c>
      <c r="B30" s="351" t="s">
        <v>327</v>
      </c>
      <c r="C30" s="348">
        <v>8</v>
      </c>
      <c r="D30" s="348" t="s">
        <v>21</v>
      </c>
      <c r="E30" s="349"/>
      <c r="F30" s="350">
        <f t="shared" si="0"/>
        <v>0</v>
      </c>
    </row>
    <row r="31" spans="1:6" ht="49.5">
      <c r="A31" s="346">
        <f t="shared" si="1"/>
        <v>13</v>
      </c>
      <c r="B31" s="351" t="s">
        <v>326</v>
      </c>
      <c r="C31" s="342">
        <v>448</v>
      </c>
      <c r="D31" s="342" t="s">
        <v>26</v>
      </c>
      <c r="E31" s="349"/>
      <c r="F31" s="350">
        <f t="shared" si="0"/>
        <v>0</v>
      </c>
    </row>
    <row r="32" spans="1:6" ht="66">
      <c r="A32" s="346">
        <f t="shared" si="1"/>
        <v>14</v>
      </c>
      <c r="B32" s="347" t="s">
        <v>325</v>
      </c>
      <c r="C32" s="342">
        <v>224</v>
      </c>
      <c r="D32" s="342" t="s">
        <v>26</v>
      </c>
      <c r="E32" s="349"/>
      <c r="F32" s="350">
        <f t="shared" si="0"/>
        <v>0</v>
      </c>
    </row>
    <row r="33" spans="1:6" ht="33.75" thickBot="1">
      <c r="A33" s="346">
        <f t="shared" si="1"/>
        <v>15</v>
      </c>
      <c r="B33" s="347" t="s">
        <v>324</v>
      </c>
      <c r="C33" s="342">
        <v>224</v>
      </c>
      <c r="D33" s="342" t="s">
        <v>26</v>
      </c>
      <c r="E33" s="349"/>
      <c r="F33" s="350">
        <f t="shared" si="0"/>
        <v>0</v>
      </c>
    </row>
    <row r="34" spans="1:6" ht="17.25" thickBot="1">
      <c r="A34" s="354"/>
      <c r="B34" s="355" t="s">
        <v>323</v>
      </c>
      <c r="C34" s="419"/>
      <c r="D34" s="419"/>
      <c r="E34" s="354"/>
      <c r="F34" s="356">
        <f>ROUND(SUM(F17:F33),0)</f>
        <v>0</v>
      </c>
    </row>
    <row r="35" spans="1:6">
      <c r="A35" s="357"/>
      <c r="B35" s="358"/>
      <c r="D35" s="348"/>
      <c r="E35" s="348"/>
    </row>
    <row r="36" spans="1:6">
      <c r="A36" s="357"/>
      <c r="B36" s="358"/>
      <c r="D36" s="348"/>
      <c r="E36" s="348"/>
    </row>
    <row r="37" spans="1:6">
      <c r="A37" s="331" t="s">
        <v>322</v>
      </c>
      <c r="B37" s="340" t="s">
        <v>321</v>
      </c>
      <c r="C37" s="329"/>
      <c r="D37" s="329"/>
      <c r="E37" s="359"/>
      <c r="F37" s="360"/>
    </row>
    <row r="38" spans="1:6" ht="49.5">
      <c r="A38" s="357">
        <v>1</v>
      </c>
      <c r="B38" s="351" t="s">
        <v>320</v>
      </c>
      <c r="C38" s="342">
        <v>250</v>
      </c>
      <c r="D38" s="342" t="s">
        <v>26</v>
      </c>
      <c r="E38" s="352"/>
      <c r="F38" s="350">
        <f t="shared" ref="F38:F47" si="2">+C38*E38</f>
        <v>0</v>
      </c>
    </row>
    <row r="39" spans="1:6">
      <c r="A39" s="357">
        <f>A38+1</f>
        <v>2</v>
      </c>
      <c r="B39" s="351" t="s">
        <v>319</v>
      </c>
      <c r="C39" s="342">
        <v>270</v>
      </c>
      <c r="D39" s="342" t="s">
        <v>26</v>
      </c>
      <c r="E39" s="352"/>
      <c r="F39" s="350">
        <f t="shared" si="2"/>
        <v>0</v>
      </c>
    </row>
    <row r="40" spans="1:6" ht="33">
      <c r="A40" s="357">
        <f t="shared" ref="A40:A48" si="3">A39+1</f>
        <v>3</v>
      </c>
      <c r="B40" s="351" t="s">
        <v>516</v>
      </c>
      <c r="C40" s="342">
        <v>270</v>
      </c>
      <c r="D40" s="342" t="s">
        <v>26</v>
      </c>
      <c r="E40" s="352"/>
      <c r="F40" s="350">
        <f t="shared" si="2"/>
        <v>0</v>
      </c>
    </row>
    <row r="41" spans="1:6" ht="38.25">
      <c r="A41" s="357">
        <f t="shared" si="3"/>
        <v>4</v>
      </c>
      <c r="B41" s="361" t="s">
        <v>318</v>
      </c>
      <c r="C41" s="342">
        <v>27</v>
      </c>
      <c r="D41" s="342" t="s">
        <v>21</v>
      </c>
      <c r="E41" s="352"/>
      <c r="F41" s="350">
        <f t="shared" si="2"/>
        <v>0</v>
      </c>
    </row>
    <row r="42" spans="1:6" ht="66">
      <c r="A42" s="357">
        <f t="shared" si="3"/>
        <v>5</v>
      </c>
      <c r="B42" s="351" t="s">
        <v>317</v>
      </c>
      <c r="C42" s="342">
        <v>20</v>
      </c>
      <c r="D42" s="342" t="s">
        <v>26</v>
      </c>
      <c r="E42" s="352"/>
      <c r="F42" s="350">
        <f t="shared" si="2"/>
        <v>0</v>
      </c>
    </row>
    <row r="43" spans="1:6" ht="114" customHeight="1">
      <c r="A43" s="357">
        <f t="shared" si="3"/>
        <v>6</v>
      </c>
      <c r="B43" s="347" t="s">
        <v>316</v>
      </c>
      <c r="C43" s="342">
        <v>4</v>
      </c>
      <c r="D43" s="342" t="s">
        <v>21</v>
      </c>
      <c r="E43" s="352"/>
      <c r="F43" s="350">
        <f t="shared" si="2"/>
        <v>0</v>
      </c>
    </row>
    <row r="44" spans="1:6" ht="133.15" customHeight="1">
      <c r="A44" s="357">
        <f t="shared" si="3"/>
        <v>7</v>
      </c>
      <c r="B44" s="347" t="s">
        <v>315</v>
      </c>
      <c r="C44" s="342">
        <v>8</v>
      </c>
      <c r="D44" s="342" t="s">
        <v>21</v>
      </c>
      <c r="E44" s="352"/>
      <c r="F44" s="350">
        <f t="shared" si="2"/>
        <v>0</v>
      </c>
    </row>
    <row r="45" spans="1:6" ht="60.6" customHeight="1">
      <c r="A45" s="357">
        <f t="shared" si="3"/>
        <v>8</v>
      </c>
      <c r="B45" s="347" t="s">
        <v>314</v>
      </c>
      <c r="C45" s="342">
        <v>4</v>
      </c>
      <c r="D45" s="342" t="s">
        <v>21</v>
      </c>
      <c r="E45" s="352"/>
      <c r="F45" s="350">
        <f t="shared" si="2"/>
        <v>0</v>
      </c>
    </row>
    <row r="46" spans="1:6" ht="60.6" customHeight="1">
      <c r="A46" s="357">
        <f t="shared" si="3"/>
        <v>9</v>
      </c>
      <c r="B46" s="347" t="s">
        <v>313</v>
      </c>
      <c r="C46" s="342">
        <v>8</v>
      </c>
      <c r="D46" s="342" t="s">
        <v>21</v>
      </c>
      <c r="E46" s="352"/>
      <c r="F46" s="350">
        <f t="shared" si="2"/>
        <v>0</v>
      </c>
    </row>
    <row r="47" spans="1:6" ht="30" customHeight="1">
      <c r="A47" s="357">
        <f t="shared" si="3"/>
        <v>10</v>
      </c>
      <c r="B47" s="347" t="s">
        <v>312</v>
      </c>
      <c r="C47" s="342">
        <v>12</v>
      </c>
      <c r="D47" s="342" t="s">
        <v>21</v>
      </c>
      <c r="E47" s="352"/>
      <c r="F47" s="350">
        <f t="shared" si="2"/>
        <v>0</v>
      </c>
    </row>
    <row r="48" spans="1:6" ht="17.25" thickBot="1">
      <c r="A48" s="357">
        <f t="shared" si="3"/>
        <v>11</v>
      </c>
      <c r="B48" s="351" t="s">
        <v>311</v>
      </c>
      <c r="C48" s="342">
        <v>5</v>
      </c>
      <c r="D48" s="342" t="s">
        <v>3</v>
      </c>
      <c r="E48" s="352">
        <f>SUM(F38:F47)</f>
        <v>0</v>
      </c>
      <c r="F48" s="353">
        <f>E48*0.05</f>
        <v>0</v>
      </c>
    </row>
    <row r="49" spans="1:6" ht="17.25" thickBot="1">
      <c r="A49" s="354"/>
      <c r="B49" s="355" t="s">
        <v>310</v>
      </c>
      <c r="C49" s="419"/>
      <c r="D49" s="419"/>
      <c r="E49" s="354"/>
      <c r="F49" s="356">
        <f>ROUND(SUM(F38:F48),0)</f>
        <v>0</v>
      </c>
    </row>
    <row r="50" spans="1:6">
      <c r="A50" s="348"/>
      <c r="B50" s="358"/>
      <c r="C50" s="348"/>
      <c r="D50" s="348"/>
      <c r="E50" s="348"/>
      <c r="F50" s="353"/>
    </row>
    <row r="51" spans="1:6">
      <c r="A51" s="331"/>
      <c r="B51" s="340"/>
      <c r="C51" s="329"/>
      <c r="D51" s="329"/>
      <c r="E51" s="359"/>
      <c r="F51" s="360"/>
    </row>
    <row r="52" spans="1:6">
      <c r="A52" s="331" t="s">
        <v>309</v>
      </c>
      <c r="B52" s="340" t="s">
        <v>308</v>
      </c>
      <c r="C52" s="329"/>
      <c r="D52" s="329"/>
      <c r="E52" s="359"/>
      <c r="F52" s="360"/>
    </row>
    <row r="53" spans="1:6">
      <c r="A53" s="346"/>
      <c r="B53" s="347"/>
      <c r="E53" s="352"/>
      <c r="F53" s="353"/>
    </row>
    <row r="54" spans="1:6" ht="49.5">
      <c r="A54" s="357">
        <v>1</v>
      </c>
      <c r="B54" s="347" t="s">
        <v>307</v>
      </c>
      <c r="C54" s="342">
        <v>1</v>
      </c>
      <c r="D54" s="342" t="s">
        <v>13</v>
      </c>
      <c r="E54" s="352"/>
      <c r="F54" s="350">
        <f t="shared" ref="F54:F60" si="4">+C54*E54</f>
        <v>0</v>
      </c>
    </row>
    <row r="55" spans="1:6" ht="33">
      <c r="A55" s="357">
        <f t="shared" ref="A55:A60" si="5">A54+1</f>
        <v>2</v>
      </c>
      <c r="B55" s="347" t="s">
        <v>306</v>
      </c>
      <c r="C55" s="342">
        <v>1</v>
      </c>
      <c r="D55" s="342" t="s">
        <v>13</v>
      </c>
      <c r="E55" s="352"/>
      <c r="F55" s="350">
        <f t="shared" si="4"/>
        <v>0</v>
      </c>
    </row>
    <row r="56" spans="1:6" ht="35.450000000000003" customHeight="1">
      <c r="A56" s="357">
        <f t="shared" si="5"/>
        <v>3</v>
      </c>
      <c r="B56" s="347" t="s">
        <v>305</v>
      </c>
      <c r="C56" s="342">
        <v>1</v>
      </c>
      <c r="D56" s="342" t="s">
        <v>13</v>
      </c>
      <c r="E56" s="352"/>
      <c r="F56" s="350">
        <f t="shared" si="4"/>
        <v>0</v>
      </c>
    </row>
    <row r="57" spans="1:6">
      <c r="A57" s="357">
        <f t="shared" si="5"/>
        <v>4</v>
      </c>
      <c r="B57" s="347" t="s">
        <v>304</v>
      </c>
      <c r="C57" s="342">
        <v>224</v>
      </c>
      <c r="D57" s="342" t="s">
        <v>26</v>
      </c>
      <c r="E57" s="352"/>
      <c r="F57" s="350">
        <f t="shared" si="4"/>
        <v>0</v>
      </c>
    </row>
    <row r="58" spans="1:6" ht="49.5">
      <c r="A58" s="357">
        <f t="shared" si="5"/>
        <v>5</v>
      </c>
      <c r="B58" s="347" t="s">
        <v>517</v>
      </c>
      <c r="C58" s="342">
        <v>224</v>
      </c>
      <c r="D58" s="342" t="s">
        <v>26</v>
      </c>
      <c r="E58" s="352"/>
      <c r="F58" s="350">
        <f t="shared" si="4"/>
        <v>0</v>
      </c>
    </row>
    <row r="59" spans="1:6">
      <c r="A59" s="357">
        <f t="shared" si="5"/>
        <v>6</v>
      </c>
      <c r="B59" s="347" t="s">
        <v>92</v>
      </c>
      <c r="C59" s="342">
        <v>8</v>
      </c>
      <c r="D59" s="342" t="s">
        <v>75</v>
      </c>
      <c r="E59" s="352"/>
      <c r="F59" s="350">
        <f t="shared" si="4"/>
        <v>0</v>
      </c>
    </row>
    <row r="60" spans="1:6" ht="17.25" thickBot="1">
      <c r="A60" s="357">
        <f t="shared" si="5"/>
        <v>7</v>
      </c>
      <c r="B60" s="347" t="s">
        <v>518</v>
      </c>
      <c r="C60" s="342">
        <v>8</v>
      </c>
      <c r="D60" s="342" t="s">
        <v>75</v>
      </c>
      <c r="E60" s="352"/>
      <c r="F60" s="350">
        <f t="shared" si="4"/>
        <v>0</v>
      </c>
    </row>
    <row r="61" spans="1:6" ht="17.25" thickBot="1">
      <c r="A61" s="354"/>
      <c r="B61" s="355" t="s">
        <v>303</v>
      </c>
      <c r="C61" s="419"/>
      <c r="D61" s="419"/>
      <c r="E61" s="362"/>
      <c r="F61" s="356">
        <f>ROUND(SUM(F54:F60),0)</f>
        <v>0</v>
      </c>
    </row>
    <row r="63" spans="1:6">
      <c r="B63" s="363"/>
      <c r="C63" s="414"/>
      <c r="D63" s="414"/>
      <c r="E63" s="415"/>
      <c r="F63" s="415"/>
    </row>
    <row r="64" spans="1:6">
      <c r="B64" s="413"/>
      <c r="C64" s="413"/>
      <c r="D64" s="413"/>
      <c r="E64" s="413"/>
      <c r="F64" s="366"/>
    </row>
    <row r="65" spans="2:6">
      <c r="B65" s="363"/>
      <c r="C65" s="414"/>
      <c r="D65" s="414"/>
      <c r="E65" s="415"/>
      <c r="F65" s="415"/>
    </row>
    <row r="66" spans="2:6">
      <c r="B66" s="413"/>
      <c r="C66" s="413"/>
      <c r="D66" s="413"/>
      <c r="E66" s="413"/>
      <c r="F66" s="366"/>
    </row>
    <row r="67" spans="2:6">
      <c r="B67" s="363"/>
      <c r="C67" s="414"/>
      <c r="D67" s="414"/>
      <c r="E67" s="415"/>
      <c r="F67" s="415"/>
    </row>
    <row r="68" spans="2:6">
      <c r="B68" s="413"/>
      <c r="C68" s="413"/>
      <c r="D68" s="413"/>
      <c r="E68" s="413"/>
      <c r="F68" s="366"/>
    </row>
    <row r="69" spans="2:6">
      <c r="B69" s="363"/>
      <c r="C69" s="414"/>
      <c r="D69" s="414"/>
      <c r="E69" s="415"/>
      <c r="F69" s="415"/>
    </row>
    <row r="70" spans="2:6">
      <c r="B70" s="413"/>
      <c r="C70" s="413"/>
      <c r="D70" s="413"/>
      <c r="E70" s="413"/>
      <c r="F70" s="366"/>
    </row>
    <row r="71" spans="2:6">
      <c r="B71" s="363"/>
      <c r="C71" s="414"/>
      <c r="D71" s="414"/>
      <c r="E71" s="415"/>
      <c r="F71" s="415"/>
    </row>
    <row r="72" spans="2:6">
      <c r="B72" s="413"/>
      <c r="C72" s="413"/>
      <c r="D72" s="413"/>
      <c r="E72" s="413"/>
      <c r="F72" s="366"/>
    </row>
    <row r="73" spans="2:6">
      <c r="B73" s="363"/>
      <c r="C73" s="414"/>
      <c r="D73" s="414"/>
      <c r="E73" s="415"/>
      <c r="F73" s="415"/>
    </row>
    <row r="74" spans="2:6">
      <c r="B74" s="413"/>
      <c r="C74" s="413"/>
      <c r="D74" s="413"/>
      <c r="E74" s="413"/>
      <c r="F74" s="366"/>
    </row>
    <row r="75" spans="2:6">
      <c r="B75" s="363"/>
      <c r="C75" s="414"/>
      <c r="D75" s="414"/>
      <c r="E75" s="415"/>
      <c r="F75" s="415"/>
    </row>
    <row r="76" spans="2:6">
      <c r="B76" s="413"/>
      <c r="C76" s="413"/>
      <c r="D76" s="413"/>
      <c r="E76" s="413"/>
      <c r="F76" s="366"/>
    </row>
    <row r="77" spans="2:6">
      <c r="B77" s="363"/>
      <c r="C77" s="414"/>
      <c r="D77" s="414"/>
      <c r="E77" s="415"/>
      <c r="F77" s="415"/>
    </row>
    <row r="78" spans="2:6">
      <c r="B78" s="413"/>
      <c r="C78" s="413"/>
      <c r="D78" s="413"/>
      <c r="E78" s="413"/>
      <c r="F78" s="366"/>
    </row>
    <row r="79" spans="2:6">
      <c r="B79" s="413"/>
      <c r="C79" s="413"/>
      <c r="D79" s="364"/>
      <c r="E79" s="415"/>
      <c r="F79" s="415"/>
    </row>
    <row r="80" spans="2:6">
      <c r="B80" s="413"/>
      <c r="C80" s="413"/>
      <c r="D80" s="413"/>
      <c r="E80" s="367"/>
      <c r="F80" s="365"/>
    </row>
  </sheetData>
  <mergeCells count="35">
    <mergeCell ref="B78:E78"/>
    <mergeCell ref="B79:C79"/>
    <mergeCell ref="E79:F79"/>
    <mergeCell ref="B80:D80"/>
    <mergeCell ref="B74:E74"/>
    <mergeCell ref="C75:D75"/>
    <mergeCell ref="E75:F75"/>
    <mergeCell ref="B76:E76"/>
    <mergeCell ref="C77:D77"/>
    <mergeCell ref="E77:F77"/>
    <mergeCell ref="B70:E70"/>
    <mergeCell ref="C71:D71"/>
    <mergeCell ref="E71:F71"/>
    <mergeCell ref="B72:E72"/>
    <mergeCell ref="C73:D73"/>
    <mergeCell ref="E73:F73"/>
    <mergeCell ref="B66:E66"/>
    <mergeCell ref="C67:D67"/>
    <mergeCell ref="E67:F67"/>
    <mergeCell ref="B68:E68"/>
    <mergeCell ref="C69:D69"/>
    <mergeCell ref="E69:F69"/>
    <mergeCell ref="B64:E64"/>
    <mergeCell ref="C65:D65"/>
    <mergeCell ref="E65:F65"/>
    <mergeCell ref="A4:B4"/>
    <mergeCell ref="A6:B6"/>
    <mergeCell ref="A8:B8"/>
    <mergeCell ref="A10:B10"/>
    <mergeCell ref="A17:B17"/>
    <mergeCell ref="C34:D34"/>
    <mergeCell ref="C49:D49"/>
    <mergeCell ref="C61:D61"/>
    <mergeCell ref="C63:D63"/>
    <mergeCell ref="E63:F63"/>
  </mergeCells>
  <pageMargins left="0.74803149606299213" right="0.74803149606299213" top="0.98425196850393704" bottom="0.98425196850393704" header="0" footer="0"/>
  <pageSetup paperSize="9" scale="94" orientation="portrait" r:id="rId1"/>
  <headerFooter alignWithMargins="0">
    <oddFooter>&amp;RStran:16-&amp;P</oddFooter>
  </headerFooter>
  <rowBreaks count="4" manualBreakCount="4">
    <brk id="12" max="6" man="1"/>
    <brk id="27" max="6" man="1"/>
    <brk id="36" max="6" man="1"/>
    <brk id="5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7C0C4-CFEB-49B2-B5F6-94DCF0DE745A}">
  <sheetPr>
    <tabColor theme="4" tint="0.39997558519241921"/>
  </sheetPr>
  <dimension ref="A1:D50"/>
  <sheetViews>
    <sheetView view="pageBreakPreview" topLeftCell="A9" zoomScaleSheetLayoutView="100" workbookViewId="0">
      <selection activeCell="J23" sqref="J23"/>
    </sheetView>
  </sheetViews>
  <sheetFormatPr defaultColWidth="9.140625" defaultRowHeight="12.75"/>
  <cols>
    <col min="1" max="1" width="9.7109375" style="249" customWidth="1"/>
    <col min="2" max="2" width="56.7109375" style="249" customWidth="1"/>
    <col min="3" max="3" width="6.7109375" style="249" customWidth="1"/>
    <col min="4" max="4" width="12.7109375" style="249" customWidth="1"/>
    <col min="5" max="16384" width="9.140625" style="248"/>
  </cols>
  <sheetData>
    <row r="1" spans="1:4" ht="66" customHeight="1"/>
    <row r="2" spans="1:4">
      <c r="A2" s="277"/>
      <c r="B2" s="277"/>
      <c r="C2" s="277"/>
      <c r="D2" s="277"/>
    </row>
    <row r="6" spans="1:4" ht="16.5">
      <c r="A6" s="270" t="s">
        <v>368</v>
      </c>
      <c r="B6" s="264" t="s">
        <v>367</v>
      </c>
      <c r="C6" s="253"/>
      <c r="D6" s="253"/>
    </row>
    <row r="7" spans="1:4" ht="16.5">
      <c r="A7" s="270"/>
      <c r="B7" s="264" t="s">
        <v>366</v>
      </c>
      <c r="C7" s="253"/>
      <c r="D7" s="253"/>
    </row>
    <row r="8" spans="1:4" ht="16.5">
      <c r="A8" s="270"/>
      <c r="B8" s="276" t="s">
        <v>365</v>
      </c>
      <c r="C8" s="253"/>
      <c r="D8" s="253"/>
    </row>
    <row r="9" spans="1:4" ht="16.5">
      <c r="A9" s="270"/>
      <c r="B9" s="273"/>
      <c r="C9" s="253"/>
      <c r="D9" s="253"/>
    </row>
    <row r="10" spans="1:4" ht="16.5">
      <c r="A10" s="270"/>
      <c r="B10" s="273"/>
      <c r="C10" s="253"/>
      <c r="D10" s="253"/>
    </row>
    <row r="11" spans="1:4" ht="16.5">
      <c r="A11" s="270"/>
      <c r="B11" s="264"/>
      <c r="C11" s="253"/>
      <c r="D11" s="253"/>
    </row>
    <row r="12" spans="1:4" ht="16.5">
      <c r="A12" s="275" t="s">
        <v>364</v>
      </c>
      <c r="B12" s="274" t="s">
        <v>153</v>
      </c>
      <c r="C12" s="264"/>
      <c r="D12" s="273"/>
    </row>
    <row r="13" spans="1:4" ht="16.5">
      <c r="A13" s="270"/>
      <c r="B13" s="273"/>
      <c r="C13" s="253"/>
      <c r="D13" s="253"/>
    </row>
    <row r="14" spans="1:4" ht="16.5">
      <c r="A14" s="270"/>
      <c r="B14" s="273"/>
      <c r="C14" s="253"/>
      <c r="D14" s="253"/>
    </row>
    <row r="15" spans="1:4" ht="16.5">
      <c r="A15" s="270"/>
      <c r="B15" s="264"/>
      <c r="C15" s="253"/>
      <c r="D15" s="253"/>
    </row>
    <row r="16" spans="1:4" ht="16.5">
      <c r="A16" s="270" t="s">
        <v>363</v>
      </c>
      <c r="B16" s="264" t="s">
        <v>362</v>
      </c>
      <c r="C16" s="253"/>
      <c r="D16" s="253"/>
    </row>
    <row r="17" spans="1:4" ht="16.5">
      <c r="A17" s="270" t="s">
        <v>361</v>
      </c>
      <c r="B17" s="272" t="s">
        <v>105</v>
      </c>
      <c r="C17" s="253"/>
      <c r="D17" s="253"/>
    </row>
    <row r="18" spans="1:4" ht="16.5">
      <c r="A18" s="270"/>
      <c r="B18" s="272"/>
      <c r="C18" s="253"/>
      <c r="D18" s="253"/>
    </row>
    <row r="19" spans="1:4" ht="16.5">
      <c r="A19" s="270"/>
      <c r="B19" s="264"/>
      <c r="C19" s="253"/>
      <c r="D19" s="253"/>
    </row>
    <row r="20" spans="1:4" ht="16.5">
      <c r="A20" s="270"/>
      <c r="B20" s="264"/>
      <c r="C20" s="253"/>
      <c r="D20" s="253"/>
    </row>
    <row r="21" spans="1:4" ht="16.5">
      <c r="A21" s="270" t="s">
        <v>360</v>
      </c>
      <c r="B21" s="264" t="s">
        <v>359</v>
      </c>
      <c r="C21" s="253"/>
      <c r="D21" s="253"/>
    </row>
    <row r="22" spans="1:4" ht="16.5">
      <c r="A22" s="270"/>
      <c r="B22" s="264" t="s">
        <v>108</v>
      </c>
      <c r="C22" s="253"/>
      <c r="D22" s="253"/>
    </row>
    <row r="23" spans="1:4" ht="16.5">
      <c r="A23" s="270"/>
      <c r="B23" s="264"/>
      <c r="C23" s="253"/>
      <c r="D23" s="253"/>
    </row>
    <row r="24" spans="1:4" ht="16.5">
      <c r="A24" s="270" t="s">
        <v>358</v>
      </c>
      <c r="B24" s="271" t="s">
        <v>357</v>
      </c>
      <c r="C24" s="253"/>
      <c r="D24" s="253"/>
    </row>
    <row r="25" spans="1:4" ht="16.5">
      <c r="A25" s="270"/>
      <c r="B25" s="264"/>
      <c r="C25" s="253"/>
      <c r="D25" s="253"/>
    </row>
    <row r="26" spans="1:4" ht="16.5">
      <c r="A26" s="270"/>
      <c r="B26" s="264"/>
      <c r="C26" s="253"/>
      <c r="D26" s="253"/>
    </row>
    <row r="27" spans="1:4" ht="16.5">
      <c r="A27" s="270" t="s">
        <v>356</v>
      </c>
      <c r="B27" s="269" t="s">
        <v>355</v>
      </c>
      <c r="C27" s="253"/>
      <c r="D27" s="253"/>
    </row>
    <row r="28" spans="1:4">
      <c r="A28" s="268"/>
      <c r="B28" s="267"/>
      <c r="C28" s="266"/>
      <c r="D28" s="266"/>
    </row>
    <row r="29" spans="1:4">
      <c r="A29" s="268"/>
      <c r="B29" s="267"/>
      <c r="C29" s="266"/>
      <c r="D29" s="266"/>
    </row>
    <row r="30" spans="1:4" ht="16.5">
      <c r="A30" s="265" t="s">
        <v>354</v>
      </c>
      <c r="B30" s="264"/>
    </row>
    <row r="31" spans="1:4" ht="16.5">
      <c r="A31" s="265"/>
      <c r="B31" s="264"/>
    </row>
    <row r="32" spans="1:4" ht="16.5">
      <c r="B32" s="264"/>
    </row>
    <row r="33" spans="1:4" ht="16.5">
      <c r="A33" s="262"/>
      <c r="B33" s="263" t="s">
        <v>353</v>
      </c>
      <c r="C33" s="262"/>
      <c r="D33" s="262"/>
    </row>
    <row r="34" spans="1:4">
      <c r="B34" s="250"/>
    </row>
    <row r="35" spans="1:4">
      <c r="A35" s="250"/>
      <c r="B35" s="250" t="str">
        <f>CONCATENATE('4.1_VODOVOD'!A8,"   ",'4.1_VODOVOD'!B8)</f>
        <v>1.1   ZEMELJSKA, GRADBENA IN OSTALA DELA</v>
      </c>
      <c r="C35" s="261"/>
      <c r="D35" s="260">
        <f>'4.1_VODOVOD'!$F$40</f>
        <v>0</v>
      </c>
    </row>
    <row r="36" spans="1:4">
      <c r="A36" s="250"/>
      <c r="B36" s="250"/>
      <c r="C36" s="261"/>
      <c r="D36" s="260"/>
    </row>
    <row r="37" spans="1:4">
      <c r="A37" s="250"/>
      <c r="B37" s="250" t="str">
        <f>CONCATENATE('4.1_VODOVOD'!A43,"   ",'4.1_VODOVOD'!B43)</f>
        <v>1.2   DEMONTAŽA</v>
      </c>
      <c r="C37" s="261"/>
      <c r="D37" s="260">
        <f>'4.1_VODOVOD'!$F$54</f>
        <v>0</v>
      </c>
    </row>
    <row r="38" spans="1:4">
      <c r="A38" s="250"/>
      <c r="B38" s="250"/>
      <c r="C38" s="261"/>
      <c r="D38" s="260"/>
    </row>
    <row r="39" spans="1:4">
      <c r="A39" s="250"/>
      <c r="B39" s="250" t="str">
        <f>CONCATENATE('4.1_VODOVOD'!A58,"   ",'4.1_VODOVOD'!B58)</f>
        <v>1.3   MATERIAL IN MONTAŽNA DELA</v>
      </c>
      <c r="C39" s="261"/>
      <c r="D39" s="260">
        <f>'4.1_VODOVOD'!$F$97</f>
        <v>0</v>
      </c>
    </row>
    <row r="40" spans="1:4">
      <c r="A40" s="250"/>
      <c r="B40" s="250"/>
      <c r="C40" s="261"/>
      <c r="D40" s="260"/>
    </row>
    <row r="41" spans="1:4">
      <c r="A41" s="250"/>
      <c r="B41" s="250" t="str">
        <f>CONCATENATE('4.1_VODOVOD'!A99,"   ",'4.1_VODOVOD'!B99)</f>
        <v>1.4   HIŠNI PRIKLJUČKI</v>
      </c>
      <c r="C41" s="261"/>
      <c r="D41" s="260">
        <f>'4.1_VODOVOD'!$F$106</f>
        <v>0</v>
      </c>
    </row>
    <row r="42" spans="1:4">
      <c r="A42" s="259"/>
      <c r="B42" s="259"/>
      <c r="C42" s="259"/>
      <c r="D42" s="258"/>
    </row>
    <row r="43" spans="1:4">
      <c r="D43" s="253"/>
    </row>
    <row r="44" spans="1:4">
      <c r="A44" s="257"/>
      <c r="B44" s="256" t="s">
        <v>154</v>
      </c>
      <c r="C44" s="255" t="s">
        <v>352</v>
      </c>
      <c r="D44" s="254">
        <f>SUM(D35:D41)</f>
        <v>0</v>
      </c>
    </row>
    <row r="45" spans="1:4">
      <c r="B45" s="250"/>
      <c r="C45" s="251"/>
      <c r="D45" s="260"/>
    </row>
    <row r="46" spans="1:4">
      <c r="B46" s="250"/>
      <c r="C46" s="251"/>
      <c r="D46" s="260"/>
    </row>
    <row r="47" spans="1:4">
      <c r="B47" s="250"/>
      <c r="C47" s="251"/>
      <c r="D47" s="260"/>
    </row>
    <row r="48" spans="1:4">
      <c r="D48" s="253"/>
    </row>
    <row r="49" spans="1:4" ht="25.5" customHeight="1">
      <c r="A49" s="252" t="s">
        <v>244</v>
      </c>
      <c r="B49" s="420" t="s">
        <v>351</v>
      </c>
      <c r="C49" s="420"/>
      <c r="D49" s="420"/>
    </row>
    <row r="50" spans="1:4">
      <c r="B50" s="250"/>
      <c r="C50" s="251"/>
      <c r="D50" s="250"/>
    </row>
  </sheetData>
  <mergeCells count="1">
    <mergeCell ref="B49:D49"/>
  </mergeCells>
  <conditionalFormatting sqref="A1">
    <cfRule type="expression" dxfId="2" priority="1">
      <formula>$C7&lt;&gt;""</formula>
    </cfRule>
  </conditionalFormatting>
  <pageMargins left="0.98425196850393704" right="0.39370078740157483" top="0.39370078740157483" bottom="0.59055118110236227" header="0.31496062992125984" footer="0.31496062992125984"/>
  <pageSetup paperSize="9" orientation="portrait" r:id="rId1"/>
  <headerFooter>
    <oddFooter xml:space="preserve">&amp;C&amp;"Arial,Italic"&amp;9
-  Stran &amp;P / &amp;N  -   
</oddFooter>
  </headerFooter>
  <rowBreaks count="1" manualBreakCount="1">
    <brk id="28"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A02B-4402-4825-BB9E-CB58F9A52C53}">
  <sheetPr>
    <tabColor theme="4" tint="0.39997558519241921"/>
  </sheetPr>
  <dimension ref="A1:F192"/>
  <sheetViews>
    <sheetView view="pageBreakPreview" zoomScaleSheetLayoutView="100" workbookViewId="0">
      <pane ySplit="3" topLeftCell="A4" activePane="bottomLeft" state="frozen"/>
      <selection activeCell="J23" sqref="J23"/>
      <selection pane="bottomLeft" activeCell="K95" sqref="K95"/>
    </sheetView>
  </sheetViews>
  <sheetFormatPr defaultColWidth="9.140625" defaultRowHeight="12.75"/>
  <cols>
    <col min="1" max="1" width="8.7109375" style="249" customWidth="1"/>
    <col min="2" max="2" width="43.7109375" style="249" customWidth="1"/>
    <col min="3" max="3" width="8.7109375" style="279" customWidth="1"/>
    <col min="4" max="4" width="5.7109375" style="261" customWidth="1"/>
    <col min="5" max="5" width="9.7109375" style="278" customWidth="1"/>
    <col min="6" max="6" width="10.7109375" style="249" customWidth="1"/>
    <col min="7" max="16384" width="9.140625" style="249"/>
  </cols>
  <sheetData>
    <row r="1" spans="1:6" ht="48" customHeight="1">
      <c r="A1" s="259"/>
      <c r="B1" s="259" t="s">
        <v>530</v>
      </c>
      <c r="C1" s="325"/>
      <c r="D1" s="324"/>
      <c r="E1" s="323"/>
      <c r="F1" s="259"/>
    </row>
    <row r="3" spans="1:6" s="316" customFormat="1">
      <c r="A3" s="322" t="s">
        <v>506</v>
      </c>
      <c r="B3" s="321" t="s">
        <v>96</v>
      </c>
      <c r="C3" s="320" t="s">
        <v>97</v>
      </c>
      <c r="D3" s="319" t="s">
        <v>505</v>
      </c>
      <c r="E3" s="318" t="s">
        <v>98</v>
      </c>
      <c r="F3" s="317" t="s">
        <v>99</v>
      </c>
    </row>
    <row r="4" spans="1:6">
      <c r="A4" s="308"/>
      <c r="B4" s="307"/>
      <c r="C4" s="306"/>
      <c r="D4" s="305"/>
      <c r="E4" s="304"/>
      <c r="F4" s="303"/>
    </row>
    <row r="5" spans="1:6" s="315" customFormat="1" ht="16.5">
      <c r="A5" s="314" t="s">
        <v>46</v>
      </c>
      <c r="B5" s="313" t="s">
        <v>504</v>
      </c>
      <c r="C5" s="312"/>
      <c r="D5" s="311"/>
      <c r="E5" s="310"/>
      <c r="F5" s="309"/>
    </row>
    <row r="6" spans="1:6" s="288" customFormat="1" ht="16.5">
      <c r="A6" s="314"/>
      <c r="B6" s="313"/>
      <c r="C6" s="312"/>
      <c r="D6" s="311"/>
      <c r="E6" s="310"/>
      <c r="F6" s="309"/>
    </row>
    <row r="7" spans="1:6">
      <c r="A7" s="308"/>
      <c r="B7" s="307"/>
      <c r="C7" s="306"/>
      <c r="D7" s="305"/>
      <c r="E7" s="304"/>
      <c r="F7" s="303"/>
    </row>
    <row r="8" spans="1:6">
      <c r="A8" s="284" t="s">
        <v>10</v>
      </c>
      <c r="B8" s="282" t="s">
        <v>503</v>
      </c>
      <c r="C8" s="302"/>
      <c r="D8" s="251"/>
      <c r="E8" s="260"/>
      <c r="F8" s="260"/>
    </row>
    <row r="9" spans="1:6">
      <c r="A9" s="284"/>
      <c r="B9" s="289"/>
      <c r="C9" s="302"/>
      <c r="D9" s="251"/>
      <c r="E9" s="260"/>
      <c r="F9" s="260"/>
    </row>
    <row r="10" spans="1:6" ht="165.75">
      <c r="A10" s="287"/>
      <c r="B10" s="286" t="s">
        <v>527</v>
      </c>
      <c r="E10" s="253"/>
      <c r="F10" s="253"/>
    </row>
    <row r="11" spans="1:6">
      <c r="A11" s="287"/>
      <c r="B11" s="286"/>
      <c r="E11" s="253"/>
      <c r="F11" s="253"/>
    </row>
    <row r="12" spans="1:6" ht="51">
      <c r="A12" s="287"/>
      <c r="B12" s="286" t="s">
        <v>525</v>
      </c>
      <c r="E12" s="253"/>
      <c r="F12" s="253"/>
    </row>
    <row r="13" spans="1:6">
      <c r="A13" s="287"/>
      <c r="B13" s="286"/>
      <c r="E13" s="253"/>
      <c r="F13" s="253"/>
    </row>
    <row r="14" spans="1:6" ht="38.25">
      <c r="A14" s="287" t="s">
        <v>502</v>
      </c>
      <c r="B14" s="286" t="s">
        <v>501</v>
      </c>
      <c r="C14" s="279">
        <v>150</v>
      </c>
      <c r="D14" s="261" t="s">
        <v>26</v>
      </c>
      <c r="E14" s="253"/>
      <c r="F14" s="301">
        <f>C14*E14</f>
        <v>0</v>
      </c>
    </row>
    <row r="15" spans="1:6" ht="38.25">
      <c r="A15" s="287" t="s">
        <v>500</v>
      </c>
      <c r="B15" s="286" t="s">
        <v>499</v>
      </c>
      <c r="C15" s="279">
        <v>150</v>
      </c>
      <c r="D15" s="261" t="s">
        <v>26</v>
      </c>
      <c r="E15" s="253"/>
      <c r="F15" s="301">
        <f t="shared" ref="F15:F38" si="0">C15*E15</f>
        <v>0</v>
      </c>
    </row>
    <row r="16" spans="1:6" ht="38.25">
      <c r="A16" s="287" t="s">
        <v>498</v>
      </c>
      <c r="B16" s="286" t="s">
        <v>497</v>
      </c>
      <c r="C16" s="279">
        <v>10</v>
      </c>
      <c r="D16" s="261" t="s">
        <v>21</v>
      </c>
      <c r="E16" s="253"/>
      <c r="F16" s="301">
        <f>C16*E16</f>
        <v>0</v>
      </c>
    </row>
    <row r="17" spans="1:6" ht="140.25">
      <c r="A17" s="287"/>
      <c r="B17" s="286" t="s">
        <v>496</v>
      </c>
      <c r="E17" s="253"/>
      <c r="F17" s="301">
        <f t="shared" si="0"/>
        <v>0</v>
      </c>
    </row>
    <row r="18" spans="1:6" ht="25.5">
      <c r="A18" s="287" t="s">
        <v>495</v>
      </c>
      <c r="B18" s="286" t="s">
        <v>494</v>
      </c>
      <c r="C18" s="279">
        <v>0</v>
      </c>
      <c r="D18" s="261" t="s">
        <v>26</v>
      </c>
      <c r="E18" s="253"/>
      <c r="F18" s="301">
        <f>C18*E18</f>
        <v>0</v>
      </c>
    </row>
    <row r="19" spans="1:6" ht="63.75">
      <c r="A19" s="287" t="s">
        <v>493</v>
      </c>
      <c r="B19" s="286" t="s">
        <v>492</v>
      </c>
      <c r="C19" s="279">
        <v>0</v>
      </c>
      <c r="D19" s="261" t="s">
        <v>15</v>
      </c>
      <c r="E19" s="253"/>
      <c r="F19" s="301">
        <f t="shared" si="0"/>
        <v>0</v>
      </c>
    </row>
    <row r="20" spans="1:6" ht="102">
      <c r="A20" s="287" t="s">
        <v>491</v>
      </c>
      <c r="B20" s="286" t="s">
        <v>490</v>
      </c>
      <c r="C20" s="279">
        <v>167</v>
      </c>
      <c r="D20" s="261" t="s">
        <v>17</v>
      </c>
      <c r="E20" s="253"/>
      <c r="F20" s="301">
        <f>C20*E20</f>
        <v>0</v>
      </c>
    </row>
    <row r="21" spans="1:6" ht="25.5">
      <c r="A21" s="287" t="s">
        <v>489</v>
      </c>
      <c r="B21" s="286" t="s">
        <v>488</v>
      </c>
      <c r="C21" s="279">
        <v>167</v>
      </c>
      <c r="D21" s="261" t="s">
        <v>17</v>
      </c>
      <c r="E21" s="253"/>
      <c r="F21" s="301">
        <f t="shared" si="0"/>
        <v>0</v>
      </c>
    </row>
    <row r="22" spans="1:6" ht="102">
      <c r="A22" s="287" t="s">
        <v>487</v>
      </c>
      <c r="B22" s="286" t="s">
        <v>486</v>
      </c>
      <c r="C22" s="279">
        <v>231</v>
      </c>
      <c r="D22" s="261" t="s">
        <v>17</v>
      </c>
      <c r="E22" s="253"/>
      <c r="F22" s="301">
        <f>C22*E22</f>
        <v>0</v>
      </c>
    </row>
    <row r="23" spans="1:6" ht="51">
      <c r="A23" s="287" t="s">
        <v>485</v>
      </c>
      <c r="B23" s="286" t="s">
        <v>484</v>
      </c>
      <c r="C23" s="279">
        <v>1</v>
      </c>
      <c r="D23" s="261" t="s">
        <v>21</v>
      </c>
      <c r="E23" s="253"/>
      <c r="F23" s="301">
        <f>C23*E23</f>
        <v>0</v>
      </c>
    </row>
    <row r="24" spans="1:6" ht="25.5">
      <c r="A24" s="287" t="s">
        <v>483</v>
      </c>
      <c r="B24" s="286" t="s">
        <v>482</v>
      </c>
      <c r="C24" s="279">
        <v>91</v>
      </c>
      <c r="D24" s="261" t="s">
        <v>15</v>
      </c>
      <c r="E24" s="253"/>
      <c r="F24" s="301">
        <f>C24*E24</f>
        <v>0</v>
      </c>
    </row>
    <row r="25" spans="1:6" ht="51">
      <c r="A25" s="287" t="s">
        <v>481</v>
      </c>
      <c r="B25" s="286" t="s">
        <v>480</v>
      </c>
      <c r="C25" s="279">
        <v>11</v>
      </c>
      <c r="D25" s="261" t="s">
        <v>17</v>
      </c>
      <c r="E25" s="253"/>
      <c r="F25" s="301">
        <f t="shared" si="0"/>
        <v>0</v>
      </c>
    </row>
    <row r="26" spans="1:6" ht="51">
      <c r="A26" s="287" t="s">
        <v>479</v>
      </c>
      <c r="B26" s="286" t="s">
        <v>478</v>
      </c>
      <c r="C26" s="279">
        <v>22</v>
      </c>
      <c r="D26" s="261" t="s">
        <v>17</v>
      </c>
      <c r="E26" s="253"/>
      <c r="F26" s="301">
        <f t="shared" si="0"/>
        <v>0</v>
      </c>
    </row>
    <row r="27" spans="1:6" ht="51">
      <c r="A27" s="287" t="s">
        <v>477</v>
      </c>
      <c r="B27" s="286" t="s">
        <v>476</v>
      </c>
      <c r="C27" s="279">
        <v>27</v>
      </c>
      <c r="D27" s="261" t="s">
        <v>17</v>
      </c>
      <c r="E27" s="253"/>
      <c r="F27" s="301">
        <f t="shared" si="0"/>
        <v>0</v>
      </c>
    </row>
    <row r="28" spans="1:6">
      <c r="A28" s="287" t="s">
        <v>475</v>
      </c>
      <c r="B28" s="286" t="s">
        <v>474</v>
      </c>
      <c r="C28" s="279">
        <v>1</v>
      </c>
      <c r="D28" s="261" t="s">
        <v>21</v>
      </c>
      <c r="E28" s="253"/>
      <c r="F28" s="301">
        <f t="shared" si="0"/>
        <v>0</v>
      </c>
    </row>
    <row r="29" spans="1:6" ht="25.5">
      <c r="A29" s="287" t="s">
        <v>473</v>
      </c>
      <c r="B29" s="286" t="s">
        <v>472</v>
      </c>
      <c r="C29" s="279">
        <v>171</v>
      </c>
      <c r="D29" s="261" t="s">
        <v>17</v>
      </c>
      <c r="E29" s="253"/>
      <c r="F29" s="301">
        <f t="shared" si="0"/>
        <v>0</v>
      </c>
    </row>
    <row r="30" spans="1:6" ht="38.25">
      <c r="A30" s="287" t="s">
        <v>471</v>
      </c>
      <c r="B30" s="286" t="s">
        <v>470</v>
      </c>
      <c r="C30" s="279">
        <v>0</v>
      </c>
      <c r="D30" s="261" t="s">
        <v>17</v>
      </c>
      <c r="E30" s="253"/>
      <c r="F30" s="301">
        <f t="shared" si="0"/>
        <v>0</v>
      </c>
    </row>
    <row r="31" spans="1:6" ht="76.5">
      <c r="A31" s="287" t="s">
        <v>469</v>
      </c>
      <c r="B31" s="286" t="s">
        <v>468</v>
      </c>
      <c r="C31" s="279">
        <v>0</v>
      </c>
      <c r="D31" s="261" t="s">
        <v>15</v>
      </c>
      <c r="E31" s="253"/>
      <c r="F31" s="301">
        <f t="shared" si="0"/>
        <v>0</v>
      </c>
    </row>
    <row r="32" spans="1:6" ht="25.5">
      <c r="A32" s="287" t="s">
        <v>467</v>
      </c>
      <c r="B32" s="286" t="s">
        <v>465</v>
      </c>
      <c r="C32" s="279">
        <v>150</v>
      </c>
      <c r="D32" s="261" t="s">
        <v>26</v>
      </c>
      <c r="E32" s="253"/>
      <c r="F32" s="301">
        <f t="shared" si="0"/>
        <v>0</v>
      </c>
    </row>
    <row r="33" spans="1:6" ht="38.25">
      <c r="A33" s="287" t="s">
        <v>466</v>
      </c>
      <c r="B33" s="286" t="s">
        <v>463</v>
      </c>
      <c r="C33" s="279">
        <v>6</v>
      </c>
      <c r="D33" s="261" t="s">
        <v>21</v>
      </c>
      <c r="E33" s="253"/>
      <c r="F33" s="301">
        <f t="shared" si="0"/>
        <v>0</v>
      </c>
    </row>
    <row r="34" spans="1:6" ht="38.25">
      <c r="A34" s="287" t="s">
        <v>464</v>
      </c>
      <c r="B34" s="286" t="s">
        <v>461</v>
      </c>
      <c r="C34" s="279">
        <v>5</v>
      </c>
      <c r="D34" s="261" t="s">
        <v>21</v>
      </c>
      <c r="E34" s="253"/>
      <c r="F34" s="301">
        <f t="shared" si="0"/>
        <v>0</v>
      </c>
    </row>
    <row r="35" spans="1:6" ht="38.25">
      <c r="A35" s="287" t="s">
        <v>462</v>
      </c>
      <c r="B35" s="286" t="s">
        <v>459</v>
      </c>
      <c r="C35" s="279">
        <v>3</v>
      </c>
      <c r="D35" s="261" t="s">
        <v>21</v>
      </c>
      <c r="E35" s="253"/>
      <c r="F35" s="301">
        <f t="shared" si="0"/>
        <v>0</v>
      </c>
    </row>
    <row r="36" spans="1:6" ht="63.75">
      <c r="A36" s="287" t="s">
        <v>460</v>
      </c>
      <c r="B36" s="286" t="s">
        <v>457</v>
      </c>
      <c r="C36" s="279">
        <v>1</v>
      </c>
      <c r="D36" s="261" t="s">
        <v>13</v>
      </c>
      <c r="E36" s="253"/>
      <c r="F36" s="301">
        <f t="shared" si="0"/>
        <v>0</v>
      </c>
    </row>
    <row r="37" spans="1:6">
      <c r="A37" s="287" t="s">
        <v>458</v>
      </c>
      <c r="B37" s="286" t="s">
        <v>455</v>
      </c>
      <c r="C37" s="279">
        <v>1</v>
      </c>
      <c r="D37" s="261" t="s">
        <v>13</v>
      </c>
      <c r="E37" s="253"/>
      <c r="F37" s="301">
        <f t="shared" si="0"/>
        <v>0</v>
      </c>
    </row>
    <row r="38" spans="1:6">
      <c r="A38" s="287" t="s">
        <v>456</v>
      </c>
      <c r="B38" s="286" t="s">
        <v>92</v>
      </c>
      <c r="C38" s="279">
        <v>5</v>
      </c>
      <c r="D38" s="261" t="s">
        <v>454</v>
      </c>
      <c r="E38" s="253"/>
      <c r="F38" s="301">
        <f t="shared" si="0"/>
        <v>0</v>
      </c>
    </row>
    <row r="39" spans="1:6">
      <c r="A39" s="287"/>
      <c r="B39" s="286"/>
      <c r="C39" s="285"/>
      <c r="E39" s="253"/>
      <c r="F39" s="253"/>
    </row>
    <row r="40" spans="1:6">
      <c r="A40" s="300"/>
      <c r="B40" s="299" t="str">
        <f>CONCATENATE("SKUPAJ ",B8,":")</f>
        <v>SKUPAJ ZEMELJSKA, GRADBENA IN OSTALA DELA:</v>
      </c>
      <c r="C40" s="298"/>
      <c r="D40" s="297"/>
      <c r="E40" s="296"/>
      <c r="F40" s="295">
        <f>SUM(F10:F38)</f>
        <v>0</v>
      </c>
    </row>
    <row r="41" spans="1:6">
      <c r="A41" s="287"/>
      <c r="B41" s="286"/>
      <c r="E41" s="253"/>
      <c r="F41" s="253"/>
    </row>
    <row r="42" spans="1:6">
      <c r="A42" s="287"/>
      <c r="B42" s="286"/>
      <c r="E42" s="253"/>
      <c r="F42" s="253"/>
    </row>
    <row r="43" spans="1:6">
      <c r="A43" s="284" t="s">
        <v>11</v>
      </c>
      <c r="B43" s="282" t="s">
        <v>453</v>
      </c>
      <c r="C43" s="302"/>
      <c r="D43" s="251"/>
      <c r="E43" s="260"/>
      <c r="F43" s="253"/>
    </row>
    <row r="44" spans="1:6">
      <c r="A44" s="284"/>
      <c r="B44" s="289"/>
      <c r="C44" s="302"/>
      <c r="D44" s="251"/>
      <c r="E44" s="260"/>
      <c r="F44" s="253"/>
    </row>
    <row r="45" spans="1:6" ht="25.5">
      <c r="A45" s="287" t="s">
        <v>452</v>
      </c>
      <c r="B45" s="286" t="s">
        <v>451</v>
      </c>
      <c r="C45" s="279">
        <v>1</v>
      </c>
      <c r="D45" s="261" t="s">
        <v>13</v>
      </c>
      <c r="E45" s="253"/>
      <c r="F45" s="301">
        <f t="shared" ref="F45:F52" si="1">C45*E45</f>
        <v>0</v>
      </c>
    </row>
    <row r="46" spans="1:6" ht="25.5">
      <c r="A46" s="287" t="s">
        <v>450</v>
      </c>
      <c r="B46" s="286" t="s">
        <v>449</v>
      </c>
      <c r="C46" s="279">
        <v>1</v>
      </c>
      <c r="D46" s="261" t="s">
        <v>13</v>
      </c>
      <c r="E46" s="253"/>
      <c r="F46" s="301">
        <f t="shared" si="1"/>
        <v>0</v>
      </c>
    </row>
    <row r="47" spans="1:6">
      <c r="A47" s="287" t="s">
        <v>448</v>
      </c>
      <c r="B47" s="286" t="s">
        <v>447</v>
      </c>
      <c r="C47" s="279">
        <v>2</v>
      </c>
      <c r="D47" s="261" t="s">
        <v>13</v>
      </c>
      <c r="E47" s="253"/>
      <c r="F47" s="301">
        <f t="shared" si="1"/>
        <v>0</v>
      </c>
    </row>
    <row r="48" spans="1:6" ht="38.25">
      <c r="A48" s="287" t="s">
        <v>446</v>
      </c>
      <c r="B48" s="286" t="s">
        <v>445</v>
      </c>
      <c r="C48" s="279">
        <v>150</v>
      </c>
      <c r="D48" s="261" t="s">
        <v>26</v>
      </c>
      <c r="E48" s="253"/>
      <c r="F48" s="301">
        <f t="shared" si="1"/>
        <v>0</v>
      </c>
    </row>
    <row r="49" spans="1:6" ht="25.5">
      <c r="A49" s="287" t="s">
        <v>444</v>
      </c>
      <c r="B49" s="286" t="s">
        <v>443</v>
      </c>
      <c r="C49" s="279">
        <v>1</v>
      </c>
      <c r="D49" s="261" t="s">
        <v>13</v>
      </c>
      <c r="E49" s="253"/>
      <c r="F49" s="301">
        <f t="shared" si="1"/>
        <v>0</v>
      </c>
    </row>
    <row r="50" spans="1:6" ht="25.5">
      <c r="A50" s="287" t="s">
        <v>442</v>
      </c>
      <c r="B50" s="286" t="s">
        <v>441</v>
      </c>
      <c r="C50" s="279">
        <v>3</v>
      </c>
      <c r="D50" s="261" t="s">
        <v>21</v>
      </c>
      <c r="E50" s="253"/>
      <c r="F50" s="301">
        <f t="shared" si="1"/>
        <v>0</v>
      </c>
    </row>
    <row r="51" spans="1:6">
      <c r="A51" s="287" t="s">
        <v>440</v>
      </c>
      <c r="B51" s="286" t="s">
        <v>439</v>
      </c>
      <c r="C51" s="279">
        <v>3</v>
      </c>
      <c r="D51" s="261" t="s">
        <v>21</v>
      </c>
      <c r="E51" s="253"/>
      <c r="F51" s="301">
        <f t="shared" si="1"/>
        <v>0</v>
      </c>
    </row>
    <row r="52" spans="1:6" ht="25.5">
      <c r="A52" s="287" t="s">
        <v>438</v>
      </c>
      <c r="B52" s="286" t="s">
        <v>437</v>
      </c>
      <c r="C52" s="279">
        <v>5</v>
      </c>
      <c r="D52" s="261" t="s">
        <v>21</v>
      </c>
      <c r="E52" s="253"/>
      <c r="F52" s="301">
        <f t="shared" si="1"/>
        <v>0</v>
      </c>
    </row>
    <row r="53" spans="1:6">
      <c r="A53" s="287"/>
      <c r="B53" s="286"/>
      <c r="C53" s="285"/>
      <c r="E53" s="253"/>
      <c r="F53" s="253"/>
    </row>
    <row r="54" spans="1:6">
      <c r="A54" s="300"/>
      <c r="B54" s="299" t="str">
        <f>CONCATENATE("SKUPAJ ",B43,":")</f>
        <v>SKUPAJ DEMONTAŽA:</v>
      </c>
      <c r="C54" s="298"/>
      <c r="D54" s="297"/>
      <c r="E54" s="296"/>
      <c r="F54" s="295">
        <f>SUM(F45:F52)</f>
        <v>0</v>
      </c>
    </row>
    <row r="55" spans="1:6">
      <c r="A55" s="287"/>
      <c r="B55" s="286"/>
      <c r="E55" s="253"/>
      <c r="F55" s="253"/>
    </row>
    <row r="56" spans="1:6">
      <c r="A56" s="287"/>
      <c r="B56" s="286"/>
      <c r="E56" s="253"/>
      <c r="F56" s="253"/>
    </row>
    <row r="57" spans="1:6">
      <c r="A57" s="287"/>
      <c r="B57" s="286"/>
      <c r="E57" s="253"/>
      <c r="F57" s="253"/>
    </row>
    <row r="58" spans="1:6">
      <c r="A58" s="284" t="s">
        <v>12</v>
      </c>
      <c r="B58" s="282" t="s">
        <v>436</v>
      </c>
      <c r="C58" s="302"/>
      <c r="D58" s="251"/>
      <c r="E58" s="260"/>
      <c r="F58" s="253"/>
    </row>
    <row r="59" spans="1:6">
      <c r="A59" s="284"/>
      <c r="B59" s="289"/>
      <c r="C59" s="302"/>
      <c r="D59" s="251"/>
      <c r="E59" s="260"/>
      <c r="F59" s="253"/>
    </row>
    <row r="60" spans="1:6" ht="51">
      <c r="A60" s="287"/>
      <c r="B60" s="286" t="s">
        <v>435</v>
      </c>
      <c r="E60" s="253"/>
      <c r="F60" s="301"/>
    </row>
    <row r="61" spans="1:6">
      <c r="A61" s="287" t="s">
        <v>434</v>
      </c>
      <c r="B61" s="286" t="s">
        <v>433</v>
      </c>
      <c r="C61" s="279">
        <v>150</v>
      </c>
      <c r="D61" s="261" t="s">
        <v>26</v>
      </c>
      <c r="E61" s="253"/>
      <c r="F61" s="301">
        <f t="shared" ref="F61:F95" si="2">C61*E61</f>
        <v>0</v>
      </c>
    </row>
    <row r="62" spans="1:6" ht="51">
      <c r="A62" s="287"/>
      <c r="B62" s="286" t="s">
        <v>432</v>
      </c>
      <c r="E62" s="253"/>
      <c r="F62" s="301"/>
    </row>
    <row r="63" spans="1:6">
      <c r="A63" s="287" t="s">
        <v>431</v>
      </c>
      <c r="B63" s="286" t="s">
        <v>430</v>
      </c>
      <c r="C63" s="279">
        <v>12</v>
      </c>
      <c r="D63" s="261" t="s">
        <v>26</v>
      </c>
      <c r="E63" s="253"/>
      <c r="F63" s="301">
        <f t="shared" si="2"/>
        <v>0</v>
      </c>
    </row>
    <row r="64" spans="1:6" ht="51">
      <c r="A64" s="287" t="s">
        <v>429</v>
      </c>
      <c r="B64" s="286" t="s">
        <v>428</v>
      </c>
      <c r="C64" s="279">
        <v>2</v>
      </c>
      <c r="D64" s="261" t="s">
        <v>13</v>
      </c>
      <c r="E64" s="253"/>
      <c r="F64" s="301">
        <f t="shared" si="2"/>
        <v>0</v>
      </c>
    </row>
    <row r="65" spans="1:6" ht="114.75">
      <c r="A65" s="287"/>
      <c r="B65" s="286" t="s">
        <v>427</v>
      </c>
      <c r="E65" s="253"/>
      <c r="F65" s="301"/>
    </row>
    <row r="66" spans="1:6">
      <c r="A66" s="287" t="s">
        <v>426</v>
      </c>
      <c r="B66" s="286" t="s">
        <v>425</v>
      </c>
      <c r="C66" s="279">
        <v>4</v>
      </c>
      <c r="D66" s="261" t="s">
        <v>21</v>
      </c>
      <c r="E66" s="253"/>
      <c r="F66" s="301">
        <f t="shared" si="2"/>
        <v>0</v>
      </c>
    </row>
    <row r="67" spans="1:6">
      <c r="A67" s="287" t="s">
        <v>424</v>
      </c>
      <c r="B67" s="286" t="s">
        <v>423</v>
      </c>
      <c r="C67" s="279">
        <v>1</v>
      </c>
      <c r="D67" s="261" t="s">
        <v>21</v>
      </c>
      <c r="E67" s="253"/>
      <c r="F67" s="301">
        <f t="shared" si="2"/>
        <v>0</v>
      </c>
    </row>
    <row r="68" spans="1:6">
      <c r="A68" s="287" t="s">
        <v>422</v>
      </c>
      <c r="B68" s="286" t="s">
        <v>421</v>
      </c>
      <c r="C68" s="279">
        <v>4</v>
      </c>
      <c r="D68" s="261" t="s">
        <v>21</v>
      </c>
      <c r="E68" s="253"/>
      <c r="F68" s="301">
        <f t="shared" si="2"/>
        <v>0</v>
      </c>
    </row>
    <row r="69" spans="1:6">
      <c r="A69" s="287" t="s">
        <v>420</v>
      </c>
      <c r="B69" s="286" t="s">
        <v>419</v>
      </c>
      <c r="C69" s="279">
        <v>1</v>
      </c>
      <c r="D69" s="261" t="s">
        <v>21</v>
      </c>
      <c r="E69" s="253"/>
      <c r="F69" s="301">
        <f t="shared" si="2"/>
        <v>0</v>
      </c>
    </row>
    <row r="70" spans="1:6" ht="102">
      <c r="A70" s="287"/>
      <c r="B70" s="286" t="s">
        <v>418</v>
      </c>
      <c r="E70" s="253"/>
      <c r="F70" s="301"/>
    </row>
    <row r="71" spans="1:6" ht="25.5">
      <c r="A71" s="287" t="s">
        <v>417</v>
      </c>
      <c r="B71" s="286" t="s">
        <v>416</v>
      </c>
      <c r="C71" s="279">
        <v>13</v>
      </c>
      <c r="D71" s="261" t="s">
        <v>21</v>
      </c>
      <c r="E71" s="253"/>
      <c r="F71" s="301">
        <f t="shared" si="2"/>
        <v>0</v>
      </c>
    </row>
    <row r="72" spans="1:6" ht="25.5">
      <c r="A72" s="287" t="s">
        <v>415</v>
      </c>
      <c r="B72" s="286" t="s">
        <v>414</v>
      </c>
      <c r="C72" s="279">
        <v>1</v>
      </c>
      <c r="D72" s="261" t="s">
        <v>21</v>
      </c>
      <c r="E72" s="253"/>
      <c r="F72" s="301">
        <f t="shared" si="2"/>
        <v>0</v>
      </c>
    </row>
    <row r="73" spans="1:6" ht="191.25">
      <c r="A73" s="287"/>
      <c r="B73" s="286" t="s">
        <v>413</v>
      </c>
      <c r="E73" s="253"/>
      <c r="F73" s="301"/>
    </row>
    <row r="74" spans="1:6">
      <c r="A74" s="287" t="s">
        <v>412</v>
      </c>
      <c r="B74" s="286" t="s">
        <v>411</v>
      </c>
      <c r="C74" s="279">
        <v>1</v>
      </c>
      <c r="D74" s="261" t="s">
        <v>21</v>
      </c>
      <c r="E74" s="253"/>
      <c r="F74" s="301">
        <f t="shared" si="2"/>
        <v>0</v>
      </c>
    </row>
    <row r="75" spans="1:6">
      <c r="A75" s="287" t="s">
        <v>410</v>
      </c>
      <c r="B75" s="286" t="s">
        <v>409</v>
      </c>
      <c r="C75" s="279">
        <v>1</v>
      </c>
      <c r="D75" s="261" t="s">
        <v>21</v>
      </c>
      <c r="E75" s="253"/>
      <c r="F75" s="301">
        <f t="shared" si="2"/>
        <v>0</v>
      </c>
    </row>
    <row r="76" spans="1:6">
      <c r="A76" s="287" t="s">
        <v>408</v>
      </c>
      <c r="B76" s="286" t="s">
        <v>407</v>
      </c>
      <c r="C76" s="279">
        <v>1</v>
      </c>
      <c r="D76" s="261" t="s">
        <v>21</v>
      </c>
      <c r="E76" s="253"/>
      <c r="F76" s="301">
        <f t="shared" si="2"/>
        <v>0</v>
      </c>
    </row>
    <row r="77" spans="1:6">
      <c r="A77" s="287" t="s">
        <v>406</v>
      </c>
      <c r="B77" s="286" t="s">
        <v>405</v>
      </c>
      <c r="C77" s="279">
        <v>1</v>
      </c>
      <c r="D77" s="261" t="s">
        <v>21</v>
      </c>
      <c r="E77" s="253"/>
      <c r="F77" s="301">
        <f t="shared" si="2"/>
        <v>0</v>
      </c>
    </row>
    <row r="78" spans="1:6" ht="63.75">
      <c r="A78" s="287" t="s">
        <v>404</v>
      </c>
      <c r="B78" s="286" t="s">
        <v>403</v>
      </c>
      <c r="C78" s="279">
        <v>1</v>
      </c>
      <c r="D78" s="261" t="s">
        <v>21</v>
      </c>
      <c r="E78" s="253"/>
      <c r="F78" s="301">
        <f t="shared" si="2"/>
        <v>0</v>
      </c>
    </row>
    <row r="79" spans="1:6" ht="114.75">
      <c r="A79" s="287"/>
      <c r="B79" s="286" t="s">
        <v>402</v>
      </c>
      <c r="E79" s="253"/>
      <c r="F79" s="301"/>
    </row>
    <row r="80" spans="1:6">
      <c r="A80" s="287" t="s">
        <v>401</v>
      </c>
      <c r="B80" s="286" t="s">
        <v>400</v>
      </c>
      <c r="C80" s="279">
        <v>1</v>
      </c>
      <c r="D80" s="261" t="s">
        <v>21</v>
      </c>
      <c r="E80" s="253"/>
      <c r="F80" s="301">
        <f t="shared" si="2"/>
        <v>0</v>
      </c>
    </row>
    <row r="81" spans="1:6">
      <c r="A81" s="287" t="s">
        <v>399</v>
      </c>
      <c r="B81" s="286" t="s">
        <v>398</v>
      </c>
      <c r="C81" s="279">
        <v>1</v>
      </c>
      <c r="D81" s="261" t="s">
        <v>21</v>
      </c>
      <c r="E81" s="253"/>
      <c r="F81" s="301">
        <f t="shared" si="2"/>
        <v>0</v>
      </c>
    </row>
    <row r="82" spans="1:6">
      <c r="A82" s="287" t="s">
        <v>397</v>
      </c>
      <c r="B82" s="286" t="s">
        <v>396</v>
      </c>
      <c r="C82" s="279">
        <v>1</v>
      </c>
      <c r="D82" s="261" t="s">
        <v>21</v>
      </c>
      <c r="E82" s="253"/>
      <c r="F82" s="301">
        <f t="shared" si="2"/>
        <v>0</v>
      </c>
    </row>
    <row r="83" spans="1:6" ht="63.75">
      <c r="A83" s="287" t="s">
        <v>395</v>
      </c>
      <c r="B83" s="286" t="s">
        <v>394</v>
      </c>
      <c r="C83" s="279">
        <v>3</v>
      </c>
      <c r="D83" s="261" t="s">
        <v>21</v>
      </c>
      <c r="E83" s="253"/>
      <c r="F83" s="301">
        <f t="shared" si="2"/>
        <v>0</v>
      </c>
    </row>
    <row r="84" spans="1:6" ht="63.75">
      <c r="A84" s="287" t="s">
        <v>392</v>
      </c>
      <c r="B84" s="286" t="s">
        <v>393</v>
      </c>
      <c r="E84" s="253"/>
      <c r="F84" s="301"/>
    </row>
    <row r="85" spans="1:6" ht="25.5">
      <c r="A85" s="287" t="s">
        <v>390</v>
      </c>
      <c r="B85" s="286" t="s">
        <v>391</v>
      </c>
      <c r="C85" s="279">
        <v>3</v>
      </c>
      <c r="D85" s="261" t="s">
        <v>21</v>
      </c>
      <c r="E85" s="253"/>
      <c r="F85" s="301">
        <f t="shared" si="2"/>
        <v>0</v>
      </c>
    </row>
    <row r="86" spans="1:6" ht="38.25">
      <c r="A86" s="287" t="s">
        <v>389</v>
      </c>
      <c r="B86" s="286" t="s">
        <v>388</v>
      </c>
      <c r="C86" s="279">
        <v>8</v>
      </c>
      <c r="D86" s="261" t="s">
        <v>21</v>
      </c>
      <c r="E86" s="253"/>
      <c r="F86" s="301">
        <f t="shared" si="2"/>
        <v>0</v>
      </c>
    </row>
    <row r="87" spans="1:6">
      <c r="A87" s="287" t="s">
        <v>387</v>
      </c>
      <c r="B87" s="286" t="s">
        <v>386</v>
      </c>
      <c r="C87" s="279">
        <v>150</v>
      </c>
      <c r="D87" s="261" t="s">
        <v>26</v>
      </c>
      <c r="E87" s="253"/>
      <c r="F87" s="301">
        <f>C87*E87</f>
        <v>0</v>
      </c>
    </row>
    <row r="88" spans="1:6" ht="25.5">
      <c r="A88" s="287" t="s">
        <v>385</v>
      </c>
      <c r="B88" s="286" t="s">
        <v>384</v>
      </c>
      <c r="C88" s="279">
        <v>3</v>
      </c>
      <c r="D88" s="261" t="s">
        <v>21</v>
      </c>
      <c r="E88" s="253"/>
      <c r="F88" s="301">
        <f t="shared" si="2"/>
        <v>0</v>
      </c>
    </row>
    <row r="89" spans="1:6" ht="25.5">
      <c r="A89" s="287" t="s">
        <v>383</v>
      </c>
      <c r="B89" s="286" t="s">
        <v>382</v>
      </c>
      <c r="C89" s="279">
        <v>2</v>
      </c>
      <c r="D89" s="261" t="s">
        <v>13</v>
      </c>
      <c r="E89" s="253"/>
      <c r="F89" s="301">
        <f t="shared" si="2"/>
        <v>0</v>
      </c>
    </row>
    <row r="90" spans="1:6" ht="25.5">
      <c r="A90" s="287" t="s">
        <v>381</v>
      </c>
      <c r="B90" s="286" t="s">
        <v>380</v>
      </c>
      <c r="C90" s="279">
        <v>1</v>
      </c>
      <c r="D90" s="261" t="s">
        <v>369</v>
      </c>
      <c r="E90" s="253"/>
      <c r="F90" s="301">
        <f t="shared" si="2"/>
        <v>0</v>
      </c>
    </row>
    <row r="91" spans="1:6" ht="38.25">
      <c r="A91" s="287" t="s">
        <v>379</v>
      </c>
      <c r="B91" s="286" t="s">
        <v>378</v>
      </c>
      <c r="C91" s="279">
        <v>3</v>
      </c>
      <c r="D91" s="261" t="s">
        <v>21</v>
      </c>
      <c r="E91" s="253"/>
      <c r="F91" s="301">
        <f t="shared" si="2"/>
        <v>0</v>
      </c>
    </row>
    <row r="92" spans="1:6" ht="25.5">
      <c r="A92" s="287" t="s">
        <v>377</v>
      </c>
      <c r="B92" s="286" t="s">
        <v>376</v>
      </c>
      <c r="C92" s="279">
        <v>3</v>
      </c>
      <c r="D92" s="261" t="s">
        <v>21</v>
      </c>
      <c r="E92" s="253"/>
      <c r="F92" s="301">
        <f t="shared" si="2"/>
        <v>0</v>
      </c>
    </row>
    <row r="93" spans="1:6" ht="25.5">
      <c r="A93" s="287" t="s">
        <v>375</v>
      </c>
      <c r="B93" s="286" t="s">
        <v>374</v>
      </c>
      <c r="C93" s="279">
        <v>1</v>
      </c>
      <c r="D93" s="261" t="s">
        <v>13</v>
      </c>
      <c r="E93" s="253"/>
      <c r="F93" s="301">
        <f t="shared" si="2"/>
        <v>0</v>
      </c>
    </row>
    <row r="94" spans="1:6" ht="63.75">
      <c r="A94" s="287" t="s">
        <v>373</v>
      </c>
      <c r="B94" s="286" t="s">
        <v>372</v>
      </c>
      <c r="C94" s="279">
        <v>1</v>
      </c>
      <c r="D94" s="261" t="s">
        <v>13</v>
      </c>
      <c r="E94" s="253"/>
      <c r="F94" s="301">
        <f t="shared" si="2"/>
        <v>0</v>
      </c>
    </row>
    <row r="95" spans="1:6" ht="51">
      <c r="A95" s="287" t="s">
        <v>371</v>
      </c>
      <c r="B95" s="286" t="s">
        <v>370</v>
      </c>
      <c r="C95" s="279">
        <v>1</v>
      </c>
      <c r="D95" s="261" t="s">
        <v>21</v>
      </c>
      <c r="E95" s="253"/>
      <c r="F95" s="301">
        <f t="shared" si="2"/>
        <v>0</v>
      </c>
    </row>
    <row r="96" spans="1:6">
      <c r="A96" s="287"/>
      <c r="B96" s="286"/>
      <c r="C96" s="285"/>
      <c r="E96" s="253"/>
      <c r="F96" s="253"/>
    </row>
    <row r="97" spans="1:6">
      <c r="A97" s="300"/>
      <c r="B97" s="299" t="str">
        <f>CONCATENATE("SKUPAJ ",B58,":")</f>
        <v>SKUPAJ MATERIAL IN MONTAŽNA DELA:</v>
      </c>
      <c r="C97" s="298"/>
      <c r="D97" s="297"/>
      <c r="E97" s="296"/>
      <c r="F97" s="295">
        <f>SUM(F60:F95)</f>
        <v>0</v>
      </c>
    </row>
    <row r="98" spans="1:6" ht="16.5">
      <c r="A98" s="294"/>
      <c r="B98" s="293"/>
      <c r="C98" s="292"/>
      <c r="D98" s="291"/>
      <c r="E98" s="290"/>
      <c r="F98" s="253"/>
    </row>
    <row r="99" spans="1:6">
      <c r="A99" s="284" t="s">
        <v>102</v>
      </c>
      <c r="B99" s="282" t="s">
        <v>507</v>
      </c>
      <c r="C99" s="302"/>
      <c r="D99" s="251"/>
      <c r="E99" s="260"/>
      <c r="F99" s="253"/>
    </row>
    <row r="100" spans="1:6">
      <c r="A100" s="284"/>
      <c r="B100" s="289"/>
      <c r="C100" s="302"/>
      <c r="D100" s="251"/>
      <c r="E100" s="260"/>
      <c r="F100" s="253"/>
    </row>
    <row r="101" spans="1:6">
      <c r="A101" s="287"/>
      <c r="B101" s="286"/>
      <c r="E101" s="253"/>
      <c r="F101" s="301">
        <f t="shared" ref="F101:F102" si="3">C101*E101</f>
        <v>0</v>
      </c>
    </row>
    <row r="102" spans="1:6">
      <c r="A102" s="287"/>
      <c r="B102" s="286"/>
      <c r="E102" s="253"/>
      <c r="F102" s="301">
        <f t="shared" si="3"/>
        <v>0</v>
      </c>
    </row>
    <row r="103" spans="1:6" ht="127.5">
      <c r="A103" s="287" t="s">
        <v>528</v>
      </c>
      <c r="B103" s="286" t="s">
        <v>529</v>
      </c>
      <c r="C103" s="279">
        <v>7</v>
      </c>
      <c r="D103" s="261" t="s">
        <v>13</v>
      </c>
      <c r="E103" s="253"/>
      <c r="F103" s="301">
        <f>+E103*C103</f>
        <v>0</v>
      </c>
    </row>
    <row r="104" spans="1:6">
      <c r="A104" s="287"/>
      <c r="B104" s="286"/>
      <c r="C104" s="285"/>
      <c r="E104" s="253"/>
      <c r="F104" s="253"/>
    </row>
    <row r="105" spans="1:6">
      <c r="A105" s="287"/>
      <c r="B105" s="286"/>
      <c r="C105" s="285"/>
      <c r="E105" s="253"/>
      <c r="F105" s="253"/>
    </row>
    <row r="106" spans="1:6">
      <c r="A106" s="300"/>
      <c r="B106" s="299" t="str">
        <f>CONCATENATE("SKUPAJ ",B99,":")</f>
        <v>SKUPAJ HIŠNI PRIKLJUČKI:</v>
      </c>
      <c r="C106" s="298"/>
      <c r="D106" s="297"/>
      <c r="E106" s="296"/>
      <c r="F106" s="295">
        <f>SUM(F103:F104)</f>
        <v>0</v>
      </c>
    </row>
    <row r="107" spans="1:6">
      <c r="A107" s="287"/>
      <c r="B107" s="286"/>
      <c r="C107" s="285"/>
      <c r="E107" s="253"/>
      <c r="F107" s="253"/>
    </row>
    <row r="108" spans="1:6">
      <c r="A108" s="287"/>
      <c r="B108" s="286"/>
      <c r="C108" s="285"/>
      <c r="E108" s="253"/>
      <c r="F108" s="253"/>
    </row>
    <row r="109" spans="1:6">
      <c r="A109" s="287"/>
      <c r="B109" s="286"/>
      <c r="C109" s="285"/>
      <c r="E109" s="253"/>
      <c r="F109" s="253"/>
    </row>
    <row r="110" spans="1:6">
      <c r="A110" s="284"/>
      <c r="B110" s="289"/>
      <c r="C110" s="283"/>
      <c r="D110" s="283"/>
      <c r="E110" s="260"/>
      <c r="F110" s="253"/>
    </row>
    <row r="111" spans="1:6">
      <c r="A111" s="287"/>
      <c r="B111" s="286"/>
      <c r="C111" s="285"/>
      <c r="D111" s="285"/>
      <c r="E111" s="253"/>
      <c r="F111" s="253"/>
    </row>
    <row r="112" spans="1:6">
      <c r="A112" s="287"/>
      <c r="B112" s="286"/>
      <c r="C112" s="285"/>
      <c r="D112" s="285"/>
      <c r="E112" s="253"/>
      <c r="F112" s="253"/>
    </row>
    <row r="113" spans="1:6">
      <c r="A113" s="287"/>
      <c r="B113" s="286"/>
      <c r="C113" s="285"/>
      <c r="D113" s="285"/>
      <c r="E113" s="253"/>
      <c r="F113" s="253"/>
    </row>
    <row r="114" spans="1:6">
      <c r="A114" s="284"/>
      <c r="B114" s="282"/>
      <c r="C114" s="283"/>
      <c r="D114" s="251"/>
      <c r="E114" s="260"/>
      <c r="F114" s="253"/>
    </row>
    <row r="115" spans="1:6" ht="16.5">
      <c r="A115" s="288"/>
      <c r="B115" s="286"/>
      <c r="C115" s="288"/>
      <c r="D115" s="288"/>
      <c r="E115" s="288"/>
      <c r="F115" s="253"/>
    </row>
    <row r="116" spans="1:6">
      <c r="A116" s="287"/>
      <c r="B116" s="286"/>
      <c r="C116" s="285"/>
      <c r="E116" s="253"/>
      <c r="F116" s="253"/>
    </row>
    <row r="117" spans="1:6">
      <c r="A117" s="287"/>
      <c r="B117" s="286"/>
      <c r="C117" s="285"/>
      <c r="E117" s="253"/>
      <c r="F117" s="253"/>
    </row>
    <row r="118" spans="1:6">
      <c r="A118" s="287"/>
      <c r="B118" s="286"/>
      <c r="C118" s="285"/>
      <c r="E118" s="253"/>
      <c r="F118" s="253"/>
    </row>
    <row r="119" spans="1:6" ht="16.5">
      <c r="A119" s="288"/>
      <c r="B119" s="286"/>
      <c r="C119" s="288"/>
      <c r="D119" s="288"/>
      <c r="E119" s="288"/>
      <c r="F119" s="253"/>
    </row>
    <row r="120" spans="1:6">
      <c r="A120" s="287"/>
      <c r="B120" s="286"/>
      <c r="C120" s="285"/>
      <c r="E120" s="253"/>
      <c r="F120" s="253"/>
    </row>
    <row r="121" spans="1:6" ht="16.5">
      <c r="A121" s="288"/>
      <c r="B121" s="286"/>
      <c r="C121" s="288"/>
      <c r="D121" s="288"/>
      <c r="E121" s="288"/>
      <c r="F121" s="253"/>
    </row>
    <row r="122" spans="1:6">
      <c r="A122" s="287"/>
      <c r="B122" s="286"/>
      <c r="C122" s="285"/>
      <c r="E122" s="253"/>
      <c r="F122" s="253"/>
    </row>
    <row r="123" spans="1:6" ht="16.5">
      <c r="A123" s="288"/>
      <c r="B123" s="286"/>
      <c r="C123" s="288"/>
      <c r="D123" s="288"/>
      <c r="E123" s="288"/>
      <c r="F123" s="253"/>
    </row>
    <row r="124" spans="1:6">
      <c r="A124" s="287"/>
      <c r="B124" s="286"/>
      <c r="C124" s="285"/>
      <c r="E124" s="253"/>
      <c r="F124" s="253"/>
    </row>
    <row r="125" spans="1:6">
      <c r="A125" s="287"/>
      <c r="B125" s="286"/>
      <c r="C125" s="285"/>
      <c r="E125" s="253"/>
      <c r="F125" s="253"/>
    </row>
    <row r="126" spans="1:6">
      <c r="A126" s="287"/>
      <c r="B126" s="286"/>
      <c r="C126" s="285"/>
      <c r="E126" s="253"/>
      <c r="F126" s="253"/>
    </row>
    <row r="127" spans="1:6" ht="16.5">
      <c r="A127" s="288"/>
      <c r="B127" s="286"/>
      <c r="C127" s="288"/>
      <c r="D127" s="288"/>
      <c r="E127" s="288"/>
      <c r="F127" s="253"/>
    </row>
    <row r="128" spans="1:6">
      <c r="A128" s="287"/>
      <c r="B128" s="286"/>
      <c r="C128" s="285"/>
      <c r="E128" s="253"/>
      <c r="F128" s="253"/>
    </row>
    <row r="129" spans="1:6">
      <c r="A129" s="287"/>
      <c r="B129" s="286"/>
      <c r="C129" s="285"/>
      <c r="E129" s="253"/>
      <c r="F129" s="253"/>
    </row>
    <row r="130" spans="1:6">
      <c r="A130" s="287"/>
      <c r="B130" s="286"/>
      <c r="C130" s="285"/>
      <c r="E130" s="253"/>
      <c r="F130" s="253"/>
    </row>
    <row r="131" spans="1:6">
      <c r="A131" s="287"/>
      <c r="B131" s="286"/>
      <c r="C131" s="285"/>
      <c r="E131" s="253"/>
      <c r="F131" s="253"/>
    </row>
    <row r="132" spans="1:6">
      <c r="A132" s="287"/>
      <c r="B132" s="286"/>
      <c r="C132" s="285"/>
      <c r="E132" s="253"/>
      <c r="F132" s="253"/>
    </row>
    <row r="133" spans="1:6">
      <c r="A133" s="287"/>
      <c r="B133" s="286"/>
      <c r="C133" s="285"/>
      <c r="E133" s="253"/>
      <c r="F133" s="253"/>
    </row>
    <row r="134" spans="1:6">
      <c r="A134" s="287"/>
      <c r="B134" s="286"/>
      <c r="C134" s="285"/>
      <c r="E134" s="253"/>
      <c r="F134" s="253"/>
    </row>
    <row r="135" spans="1:6">
      <c r="A135" s="287"/>
      <c r="B135" s="286"/>
      <c r="C135" s="285"/>
      <c r="E135" s="253"/>
      <c r="F135" s="253"/>
    </row>
    <row r="136" spans="1:6">
      <c r="A136" s="287"/>
      <c r="B136" s="286"/>
      <c r="C136" s="285"/>
      <c r="E136" s="253"/>
      <c r="F136" s="253"/>
    </row>
    <row r="137" spans="1:6">
      <c r="A137" s="287"/>
      <c r="B137" s="286"/>
      <c r="C137" s="285"/>
      <c r="E137" s="253"/>
      <c r="F137" s="253"/>
    </row>
    <row r="138" spans="1:6">
      <c r="A138" s="287"/>
      <c r="B138" s="286"/>
      <c r="C138" s="285"/>
      <c r="E138" s="253"/>
      <c r="F138" s="253"/>
    </row>
    <row r="139" spans="1:6">
      <c r="A139" s="287"/>
      <c r="B139" s="286"/>
      <c r="C139" s="285"/>
      <c r="D139" s="285"/>
      <c r="E139" s="253"/>
      <c r="F139" s="253"/>
    </row>
    <row r="140" spans="1:6">
      <c r="A140" s="284"/>
      <c r="B140" s="260"/>
      <c r="C140" s="260"/>
      <c r="D140" s="260"/>
      <c r="E140" s="260"/>
      <c r="F140" s="253"/>
    </row>
    <row r="141" spans="1:6">
      <c r="A141" s="284"/>
      <c r="B141" s="260"/>
      <c r="C141" s="260"/>
      <c r="D141" s="260"/>
      <c r="E141" s="260"/>
      <c r="F141" s="253"/>
    </row>
    <row r="142" spans="1:6">
      <c r="A142" s="284"/>
      <c r="B142" s="260"/>
      <c r="C142" s="260"/>
      <c r="D142" s="260"/>
      <c r="E142" s="260"/>
      <c r="F142" s="253"/>
    </row>
    <row r="143" spans="1:6">
      <c r="A143" s="284"/>
      <c r="B143" s="260"/>
      <c r="C143" s="260"/>
      <c r="D143" s="260"/>
      <c r="E143" s="260"/>
      <c r="F143" s="253"/>
    </row>
    <row r="144" spans="1:6">
      <c r="A144" s="284"/>
      <c r="B144" s="282"/>
      <c r="C144" s="283"/>
      <c r="D144" s="251"/>
      <c r="E144" s="260"/>
      <c r="F144" s="253"/>
    </row>
    <row r="145" spans="1:6" ht="16.5">
      <c r="A145" s="288"/>
      <c r="B145" s="286"/>
      <c r="C145" s="288"/>
      <c r="D145" s="288"/>
      <c r="E145" s="288"/>
      <c r="F145" s="253"/>
    </row>
    <row r="146" spans="1:6">
      <c r="A146" s="287"/>
      <c r="B146" s="286"/>
      <c r="C146" s="285"/>
      <c r="E146" s="253"/>
      <c r="F146" s="253"/>
    </row>
    <row r="147" spans="1:6" ht="16.5">
      <c r="A147" s="288"/>
      <c r="B147" s="286"/>
      <c r="C147" s="288"/>
      <c r="D147" s="288"/>
      <c r="E147" s="288"/>
      <c r="F147" s="253"/>
    </row>
    <row r="148" spans="1:6">
      <c r="A148" s="287"/>
      <c r="B148" s="286"/>
      <c r="C148" s="285"/>
      <c r="E148" s="253"/>
      <c r="F148" s="253"/>
    </row>
    <row r="149" spans="1:6" ht="16.5">
      <c r="A149" s="288"/>
      <c r="B149" s="286"/>
      <c r="C149" s="288"/>
      <c r="D149" s="288"/>
      <c r="E149" s="288"/>
      <c r="F149" s="253"/>
    </row>
    <row r="150" spans="1:6">
      <c r="A150" s="287"/>
      <c r="B150" s="286"/>
      <c r="C150" s="285"/>
      <c r="E150" s="253"/>
      <c r="F150" s="253"/>
    </row>
    <row r="151" spans="1:6">
      <c r="A151" s="287"/>
      <c r="B151" s="286"/>
      <c r="C151" s="285"/>
      <c r="E151" s="253"/>
      <c r="F151" s="253"/>
    </row>
    <row r="152" spans="1:6" ht="16.5">
      <c r="A152" s="288"/>
      <c r="B152" s="286"/>
      <c r="C152" s="288"/>
      <c r="D152" s="288"/>
      <c r="E152" s="288"/>
      <c r="F152" s="253"/>
    </row>
    <row r="153" spans="1:6">
      <c r="A153" s="287"/>
      <c r="B153" s="286"/>
      <c r="C153" s="285"/>
      <c r="E153" s="253"/>
      <c r="F153" s="253"/>
    </row>
    <row r="154" spans="1:6">
      <c r="A154" s="287"/>
      <c r="B154" s="286"/>
      <c r="C154" s="285"/>
      <c r="E154" s="253"/>
      <c r="F154" s="253"/>
    </row>
    <row r="155" spans="1:6">
      <c r="A155" s="287"/>
      <c r="B155" s="286"/>
      <c r="C155" s="285"/>
      <c r="D155" s="285"/>
      <c r="E155" s="253"/>
      <c r="F155" s="253"/>
    </row>
    <row r="156" spans="1:6">
      <c r="A156" s="284"/>
      <c r="B156" s="260"/>
      <c r="C156" s="260"/>
      <c r="D156" s="260"/>
      <c r="E156" s="260"/>
      <c r="F156" s="253"/>
    </row>
    <row r="157" spans="1:6">
      <c r="A157" s="284"/>
      <c r="B157" s="260"/>
      <c r="C157" s="260"/>
      <c r="D157" s="260"/>
      <c r="E157" s="260"/>
      <c r="F157" s="253"/>
    </row>
    <row r="158" spans="1:6">
      <c r="A158" s="284"/>
      <c r="B158" s="260"/>
      <c r="C158" s="260"/>
      <c r="D158" s="260"/>
      <c r="E158" s="260"/>
      <c r="F158" s="253"/>
    </row>
    <row r="159" spans="1:6">
      <c r="A159" s="284"/>
      <c r="B159" s="260"/>
      <c r="C159" s="260"/>
      <c r="D159" s="260"/>
      <c r="E159" s="260"/>
      <c r="F159" s="253"/>
    </row>
    <row r="160" spans="1:6">
      <c r="A160" s="284"/>
      <c r="B160" s="282"/>
      <c r="C160" s="283"/>
      <c r="D160" s="251"/>
      <c r="E160" s="260"/>
      <c r="F160" s="253"/>
    </row>
    <row r="161" spans="1:6" ht="16.5">
      <c r="A161" s="288"/>
      <c r="B161" s="286"/>
      <c r="C161" s="288"/>
      <c r="D161" s="288"/>
      <c r="E161" s="288"/>
      <c r="F161" s="253"/>
    </row>
    <row r="162" spans="1:6">
      <c r="A162" s="287"/>
      <c r="B162" s="286"/>
      <c r="C162" s="285"/>
      <c r="E162" s="253"/>
      <c r="F162" s="253"/>
    </row>
    <row r="163" spans="1:6">
      <c r="A163" s="287"/>
      <c r="B163" s="286"/>
      <c r="C163" s="285"/>
      <c r="E163" s="253"/>
      <c r="F163" s="253"/>
    </row>
    <row r="164" spans="1:6" ht="16.5">
      <c r="A164" s="288"/>
      <c r="B164" s="286"/>
      <c r="C164" s="288"/>
      <c r="D164" s="288"/>
      <c r="E164" s="288"/>
      <c r="F164" s="253"/>
    </row>
    <row r="165" spans="1:6">
      <c r="A165" s="287"/>
      <c r="B165" s="286"/>
      <c r="C165" s="285"/>
      <c r="E165" s="253"/>
      <c r="F165" s="253"/>
    </row>
    <row r="166" spans="1:6">
      <c r="A166" s="287"/>
      <c r="B166" s="286"/>
      <c r="C166" s="285"/>
      <c r="E166" s="253"/>
      <c r="F166" s="253"/>
    </row>
    <row r="167" spans="1:6">
      <c r="A167" s="287"/>
      <c r="B167" s="286"/>
      <c r="C167" s="285"/>
      <c r="D167" s="285"/>
      <c r="E167" s="253"/>
      <c r="F167" s="253"/>
    </row>
    <row r="168" spans="1:6">
      <c r="A168" s="284"/>
      <c r="B168" s="260"/>
      <c r="C168" s="260"/>
      <c r="D168" s="260"/>
      <c r="E168" s="260"/>
      <c r="F168" s="253"/>
    </row>
    <row r="169" spans="1:6">
      <c r="A169" s="284"/>
      <c r="B169" s="260"/>
      <c r="C169" s="260"/>
      <c r="D169" s="260"/>
      <c r="E169" s="260"/>
      <c r="F169" s="253"/>
    </row>
    <row r="170" spans="1:6">
      <c r="A170" s="284"/>
      <c r="B170" s="260"/>
      <c r="C170" s="260"/>
      <c r="D170" s="260"/>
      <c r="E170" s="260"/>
      <c r="F170" s="253"/>
    </row>
    <row r="171" spans="1:6">
      <c r="A171" s="284"/>
      <c r="B171" s="260"/>
      <c r="C171" s="260"/>
      <c r="D171" s="260"/>
      <c r="E171" s="260"/>
      <c r="F171" s="253"/>
    </row>
    <row r="172" spans="1:6">
      <c r="A172" s="284"/>
      <c r="B172" s="282"/>
      <c r="C172" s="283"/>
      <c r="D172" s="251"/>
      <c r="E172" s="260"/>
      <c r="F172" s="253"/>
    </row>
    <row r="173" spans="1:6" ht="16.5">
      <c r="A173" s="288"/>
      <c r="B173" s="286"/>
      <c r="C173" s="288"/>
      <c r="D173" s="288"/>
      <c r="E173" s="288"/>
      <c r="F173" s="253"/>
    </row>
    <row r="174" spans="1:6">
      <c r="A174" s="287"/>
      <c r="B174" s="286"/>
      <c r="C174" s="285"/>
      <c r="E174" s="253"/>
      <c r="F174" s="253"/>
    </row>
    <row r="175" spans="1:6">
      <c r="A175" s="287"/>
      <c r="B175" s="286"/>
      <c r="C175" s="285"/>
      <c r="E175" s="253"/>
      <c r="F175" s="253"/>
    </row>
    <row r="176" spans="1:6" ht="16.5">
      <c r="A176" s="288"/>
      <c r="B176" s="286"/>
      <c r="C176" s="288"/>
      <c r="D176" s="288"/>
      <c r="E176" s="288"/>
      <c r="F176" s="253"/>
    </row>
    <row r="177" spans="1:6">
      <c r="A177" s="287"/>
      <c r="B177" s="286"/>
      <c r="C177" s="285"/>
      <c r="E177" s="253"/>
      <c r="F177" s="253"/>
    </row>
    <row r="178" spans="1:6" ht="16.5">
      <c r="A178" s="288"/>
      <c r="B178" s="286"/>
      <c r="C178" s="288"/>
      <c r="D178" s="288"/>
      <c r="E178" s="288"/>
      <c r="F178" s="253"/>
    </row>
    <row r="179" spans="1:6">
      <c r="A179" s="287"/>
      <c r="B179" s="286"/>
      <c r="C179" s="285"/>
      <c r="E179" s="253"/>
      <c r="F179" s="253"/>
    </row>
    <row r="180" spans="1:6" ht="16.5">
      <c r="A180" s="288"/>
      <c r="B180" s="286"/>
      <c r="C180" s="288"/>
      <c r="D180" s="288"/>
      <c r="E180" s="288"/>
      <c r="F180" s="253"/>
    </row>
    <row r="181" spans="1:6">
      <c r="A181" s="287"/>
      <c r="B181" s="286"/>
      <c r="C181" s="285"/>
      <c r="E181" s="253"/>
      <c r="F181" s="253"/>
    </row>
    <row r="182" spans="1:6" ht="16.5">
      <c r="A182" s="288"/>
      <c r="B182" s="286"/>
      <c r="C182" s="288"/>
      <c r="D182" s="288"/>
      <c r="E182" s="288"/>
      <c r="F182" s="253"/>
    </row>
    <row r="183" spans="1:6">
      <c r="A183" s="287"/>
      <c r="B183" s="286"/>
      <c r="C183" s="285"/>
      <c r="E183" s="253"/>
      <c r="F183" s="253"/>
    </row>
    <row r="184" spans="1:6">
      <c r="A184" s="287"/>
      <c r="B184" s="286"/>
      <c r="C184" s="285"/>
      <c r="E184" s="253"/>
      <c r="F184" s="253"/>
    </row>
    <row r="185" spans="1:6">
      <c r="A185" s="287"/>
      <c r="B185" s="286"/>
      <c r="C185" s="285"/>
      <c r="E185" s="253"/>
      <c r="F185" s="253"/>
    </row>
    <row r="186" spans="1:6">
      <c r="A186" s="287"/>
      <c r="B186" s="286"/>
      <c r="C186" s="285"/>
      <c r="E186" s="253"/>
      <c r="F186" s="253"/>
    </row>
    <row r="187" spans="1:6">
      <c r="A187" s="287"/>
      <c r="B187" s="286"/>
      <c r="C187" s="285"/>
      <c r="E187" s="253"/>
      <c r="F187" s="253"/>
    </row>
    <row r="188" spans="1:6">
      <c r="A188" s="287"/>
      <c r="B188" s="286"/>
      <c r="C188" s="285"/>
      <c r="D188" s="285"/>
      <c r="E188" s="253"/>
      <c r="F188" s="253"/>
    </row>
    <row r="189" spans="1:6">
      <c r="A189" s="284"/>
      <c r="B189" s="260"/>
      <c r="C189" s="260"/>
      <c r="D189" s="260"/>
      <c r="E189" s="260"/>
      <c r="F189" s="260"/>
    </row>
    <row r="190" spans="1:6">
      <c r="A190" s="287"/>
      <c r="B190" s="286"/>
      <c r="C190" s="285"/>
      <c r="D190" s="285"/>
      <c r="E190" s="253"/>
      <c r="F190" s="253"/>
    </row>
    <row r="191" spans="1:6">
      <c r="A191" s="284"/>
      <c r="B191" s="282"/>
      <c r="C191" s="283"/>
      <c r="D191" s="283"/>
      <c r="E191" s="260"/>
      <c r="F191" s="260"/>
    </row>
    <row r="192" spans="1:6">
      <c r="B192" s="282"/>
      <c r="E192" s="281"/>
      <c r="F192" s="280"/>
    </row>
  </sheetData>
  <phoneticPr fontId="10" type="noConversion"/>
  <conditionalFormatting sqref="A16:F95">
    <cfRule type="expression" dxfId="1" priority="3">
      <formula>$C16&lt;&gt;""</formula>
    </cfRule>
  </conditionalFormatting>
  <conditionalFormatting sqref="A99:F103">
    <cfRule type="expression" dxfId="0" priority="1">
      <formula>$C99&lt;&gt;""</formula>
    </cfRule>
  </conditionalFormatting>
  <pageMargins left="0.98425196850393704" right="0.39370078740157483" top="0.39370078740157483" bottom="0.59055118110236227" header="0.31496062992125984" footer="0.31496062992125984"/>
  <pageSetup paperSize="9" scale="95" orientation="portrait" r:id="rId1"/>
  <headerFooter>
    <oddFooter xml:space="preserve">&amp;C&amp;"Arial,Italic"&amp;9
-  Stran &amp;P / &amp;N  -   
</oddFooter>
  </headerFooter>
  <rowBreaks count="2" manualBreakCount="2">
    <brk id="29" max="5" man="1"/>
    <brk id="5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54BC0-E9F9-4308-A05F-0014713F4B63}">
  <sheetPr>
    <pageSetUpPr fitToPage="1"/>
  </sheetPr>
  <dimension ref="A1:XFD426"/>
  <sheetViews>
    <sheetView view="pageBreakPreview" zoomScaleNormal="100" zoomScaleSheetLayoutView="100" workbookViewId="0">
      <selection activeCell="B2" sqref="B2"/>
    </sheetView>
  </sheetViews>
  <sheetFormatPr defaultRowHeight="15"/>
  <cols>
    <col min="1" max="1" width="8.7109375" style="91" customWidth="1"/>
    <col min="2" max="2" width="43.7109375" style="92" customWidth="1"/>
    <col min="3" max="3" width="7.42578125" style="49" customWidth="1"/>
    <col min="4" max="4" width="12.5703125" style="95" bestFit="1" customWidth="1"/>
    <col min="5" max="5" width="10.7109375" style="94" customWidth="1"/>
    <col min="6" max="6" width="12.5703125" style="94" bestFit="1" customWidth="1"/>
  </cols>
  <sheetData>
    <row r="1" spans="1:6">
      <c r="A1" s="78"/>
      <c r="B1"/>
      <c r="C1"/>
      <c r="D1"/>
      <c r="E1"/>
      <c r="F1"/>
    </row>
    <row r="2" spans="1:6" ht="30.75" customHeight="1">
      <c r="A2" s="70"/>
      <c r="B2" s="21" t="s">
        <v>153</v>
      </c>
      <c r="C2" s="21"/>
      <c r="D2" s="21"/>
      <c r="E2" s="21"/>
      <c r="F2" s="21"/>
    </row>
    <row r="3" spans="1:6">
      <c r="A3" s="70"/>
      <c r="B3" s="21"/>
      <c r="C3" s="21"/>
      <c r="D3" s="21"/>
      <c r="E3" s="21"/>
      <c r="F3" s="21"/>
    </row>
    <row r="4" spans="1:6">
      <c r="A4" s="70"/>
      <c r="B4" s="21" t="s">
        <v>349</v>
      </c>
      <c r="C4" s="21"/>
      <c r="D4" s="21"/>
      <c r="E4" s="21"/>
      <c r="F4" s="21"/>
    </row>
    <row r="5" spans="1:6">
      <c r="A5" s="70"/>
      <c r="B5" s="21"/>
      <c r="C5" s="21"/>
      <c r="D5" s="21"/>
      <c r="E5" s="21"/>
      <c r="F5" s="21"/>
    </row>
    <row r="6" spans="1:6">
      <c r="A6" s="70"/>
      <c r="B6" s="21"/>
      <c r="C6" s="21"/>
      <c r="D6" s="21"/>
      <c r="E6" s="21"/>
      <c r="F6" s="21"/>
    </row>
    <row r="7" spans="1:6">
      <c r="A7" s="70"/>
      <c r="B7" s="21"/>
      <c r="C7" s="21"/>
      <c r="D7" s="21"/>
      <c r="E7" s="21"/>
      <c r="F7" s="21"/>
    </row>
    <row r="8" spans="1:6">
      <c r="A8" s="79"/>
      <c r="B8" s="53"/>
      <c r="C8" s="54"/>
      <c r="D8" s="55"/>
      <c r="E8" s="56"/>
      <c r="F8" s="55"/>
    </row>
    <row r="9" spans="1:6" ht="15.75" thickBot="1">
      <c r="A9" s="71" t="s">
        <v>53</v>
      </c>
      <c r="B9" s="72" t="s">
        <v>54</v>
      </c>
      <c r="C9" s="73" t="s">
        <v>1</v>
      </c>
      <c r="D9" s="74"/>
      <c r="E9" s="75"/>
      <c r="F9" s="74">
        <f>F30</f>
        <v>0</v>
      </c>
    </row>
    <row r="10" spans="1:6" s="7" customFormat="1" ht="16.149999999999999" customHeight="1">
      <c r="A10" s="46"/>
      <c r="B10" s="52"/>
      <c r="C10" s="54"/>
      <c r="D10" s="55"/>
      <c r="E10" s="56"/>
      <c r="F10" s="55"/>
    </row>
    <row r="11" spans="1:6">
      <c r="A11" s="46"/>
      <c r="B11" s="57" t="s">
        <v>24</v>
      </c>
      <c r="C11" s="9" t="s">
        <v>1</v>
      </c>
      <c r="D11" s="55"/>
      <c r="E11" s="56"/>
      <c r="F11" s="55">
        <f>SUM(F9:F9)</f>
        <v>0</v>
      </c>
    </row>
    <row r="12" spans="1:6">
      <c r="A12" s="46"/>
      <c r="B12" s="63" t="s">
        <v>55</v>
      </c>
      <c r="C12" s="64" t="s">
        <v>1</v>
      </c>
      <c r="D12" s="65" t="s">
        <v>56</v>
      </c>
      <c r="E12" s="22"/>
      <c r="F12" s="13">
        <f>F11*0.22</f>
        <v>0</v>
      </c>
    </row>
    <row r="13" spans="1:6">
      <c r="A13" s="80"/>
      <c r="B13" s="1"/>
      <c r="C13" s="9"/>
      <c r="D13" s="13"/>
      <c r="E13" s="22"/>
      <c r="F13" s="13"/>
    </row>
    <row r="14" spans="1:6" ht="15.75">
      <c r="A14" s="81"/>
      <c r="B14" s="66" t="s">
        <v>24</v>
      </c>
      <c r="C14" s="67" t="s">
        <v>1</v>
      </c>
      <c r="D14" s="68"/>
      <c r="E14" s="69"/>
      <c r="F14" s="68">
        <f>F11+F12</f>
        <v>0</v>
      </c>
    </row>
    <row r="15" spans="1:6" ht="15.75">
      <c r="A15" s="81"/>
      <c r="B15" s="66"/>
      <c r="C15" s="67"/>
      <c r="D15" s="68"/>
      <c r="E15" s="69"/>
      <c r="F15" s="68"/>
    </row>
    <row r="16" spans="1:6" s="7" customFormat="1" ht="12.75">
      <c r="A16" s="84"/>
      <c r="B16" s="411"/>
      <c r="C16" s="411"/>
      <c r="D16" s="411"/>
      <c r="E16" s="412"/>
      <c r="F16" s="412"/>
    </row>
    <row r="17" spans="1:6 16384:16384" s="7" customFormat="1" ht="12.75">
      <c r="A17" s="17" t="s">
        <v>57</v>
      </c>
      <c r="B17" s="17" t="s">
        <v>0</v>
      </c>
      <c r="C17" s="25" t="s">
        <v>6</v>
      </c>
      <c r="D17" s="26" t="s">
        <v>7</v>
      </c>
      <c r="E17" s="26" t="s">
        <v>8</v>
      </c>
      <c r="F17" s="26" t="s">
        <v>9</v>
      </c>
    </row>
    <row r="18" spans="1:6 16384:16384" s="7" customFormat="1" ht="54.75" customHeight="1" thickBot="1">
      <c r="A18" s="76"/>
      <c r="B18" s="409" t="s">
        <v>58</v>
      </c>
      <c r="C18" s="409"/>
      <c r="D18" s="409"/>
      <c r="E18" s="77"/>
      <c r="F18" s="77"/>
    </row>
    <row r="19" spans="1:6 16384:16384" ht="15.75" thickBot="1">
      <c r="A19" s="45" t="s">
        <v>46</v>
      </c>
      <c r="B19" s="11" t="s">
        <v>54</v>
      </c>
      <c r="C19" s="27"/>
      <c r="D19" s="28"/>
      <c r="E19" s="29"/>
      <c r="F19" s="30"/>
    </row>
    <row r="20" spans="1:6 16384:16384" ht="76.5">
      <c r="A20" s="38" t="s">
        <v>10</v>
      </c>
      <c r="B20" s="2" t="s">
        <v>508</v>
      </c>
      <c r="C20" s="31" t="s">
        <v>75</v>
      </c>
      <c r="D20" s="32">
        <v>30</v>
      </c>
      <c r="E20" s="40"/>
      <c r="F20" s="32">
        <f>D20*E20</f>
        <v>0</v>
      </c>
    </row>
    <row r="21" spans="1:6 16384:16384">
      <c r="A21" s="35"/>
      <c r="B21" s="47"/>
      <c r="C21" s="44"/>
      <c r="D21" s="36"/>
      <c r="E21" s="41"/>
      <c r="F21" s="36"/>
    </row>
    <row r="22" spans="1:6 16384:16384">
      <c r="A22" s="38" t="s">
        <v>11</v>
      </c>
      <c r="B22" s="2" t="s">
        <v>92</v>
      </c>
      <c r="C22" s="31" t="s">
        <v>75</v>
      </c>
      <c r="D22" s="32">
        <v>60</v>
      </c>
      <c r="E22" s="40"/>
      <c r="F22" s="32">
        <f>D22*E22</f>
        <v>0</v>
      </c>
    </row>
    <row r="23" spans="1:6 16384:16384">
      <c r="A23" s="78"/>
      <c r="B23" s="4"/>
      <c r="C23" s="8"/>
      <c r="D23" s="12"/>
      <c r="E23" s="41"/>
      <c r="F23" s="13"/>
    </row>
    <row r="24" spans="1:6 16384:16384">
      <c r="A24" s="38" t="s">
        <v>12</v>
      </c>
      <c r="B24" s="2" t="s">
        <v>93</v>
      </c>
      <c r="C24" s="31" t="s">
        <v>75</v>
      </c>
      <c r="D24" s="32">
        <v>20</v>
      </c>
      <c r="E24" s="40"/>
      <c r="F24" s="32">
        <f>D24*E24</f>
        <v>0</v>
      </c>
    </row>
    <row r="25" spans="1:6 16384:16384">
      <c r="A25" s="78"/>
      <c r="B25" s="4"/>
      <c r="C25" s="8"/>
      <c r="D25" s="12"/>
      <c r="E25" s="41"/>
      <c r="F25" s="13"/>
    </row>
    <row r="26" spans="1:6 16384:16384" ht="38.25">
      <c r="A26" s="38" t="s">
        <v>102</v>
      </c>
      <c r="B26" s="2" t="s">
        <v>104</v>
      </c>
      <c r="C26" s="31" t="s">
        <v>21</v>
      </c>
      <c r="D26" s="32">
        <v>1</v>
      </c>
      <c r="E26" s="40"/>
      <c r="F26" s="32">
        <f>D26*E26</f>
        <v>0</v>
      </c>
    </row>
    <row r="27" spans="1:6 16384:16384">
      <c r="A27" s="78"/>
      <c r="B27" s="4"/>
      <c r="C27" s="8"/>
      <c r="D27" s="12"/>
      <c r="E27" s="41"/>
      <c r="F27" s="13"/>
    </row>
    <row r="28" spans="1:6 16384:16384" ht="25.5">
      <c r="A28" s="38" t="s">
        <v>103</v>
      </c>
      <c r="B28" s="2" t="s">
        <v>348</v>
      </c>
      <c r="C28" s="31" t="s">
        <v>21</v>
      </c>
      <c r="D28" s="32">
        <v>1</v>
      </c>
      <c r="E28" s="40"/>
      <c r="F28" s="32">
        <f>D28*E28</f>
        <v>0</v>
      </c>
      <c r="XFD28" s="247">
        <f>SUM(F28)</f>
        <v>0</v>
      </c>
    </row>
    <row r="29" spans="1:6 16384:16384">
      <c r="A29" s="81"/>
      <c r="B29" s="4"/>
      <c r="C29" s="8"/>
      <c r="D29" s="12"/>
      <c r="E29" s="41"/>
      <c r="F29" s="13"/>
    </row>
    <row r="30" spans="1:6 16384:16384">
      <c r="A30" s="50"/>
      <c r="B30" s="3" t="s">
        <v>94</v>
      </c>
      <c r="C30" s="10"/>
      <c r="D30" s="14"/>
      <c r="E30" s="15"/>
      <c r="F30" s="16">
        <f>SUM(F20:F28)</f>
        <v>0</v>
      </c>
    </row>
    <row r="31" spans="1:6 16384:16384">
      <c r="A31" s="86"/>
      <c r="B31" s="87"/>
      <c r="C31" s="88"/>
      <c r="D31" s="89"/>
      <c r="E31" s="90"/>
      <c r="F31" s="90"/>
    </row>
    <row r="32" spans="1:6 16384:16384">
      <c r="D32" s="93"/>
    </row>
    <row r="33" spans="4:4">
      <c r="D33" s="93"/>
    </row>
    <row r="34" spans="4:4">
      <c r="D34" s="93"/>
    </row>
    <row r="35" spans="4:4">
      <c r="D35" s="93"/>
    </row>
    <row r="36" spans="4:4">
      <c r="D36" s="93"/>
    </row>
    <row r="37" spans="4:4">
      <c r="D37" s="93"/>
    </row>
    <row r="38" spans="4:4">
      <c r="D38" s="93"/>
    </row>
    <row r="39" spans="4:4">
      <c r="D39" s="93"/>
    </row>
    <row r="40" spans="4:4">
      <c r="D40" s="93"/>
    </row>
    <row r="41" spans="4:4">
      <c r="D41" s="93"/>
    </row>
    <row r="42" spans="4:4">
      <c r="D42" s="93"/>
    </row>
    <row r="43" spans="4:4">
      <c r="D43" s="93"/>
    </row>
    <row r="44" spans="4:4">
      <c r="D44" s="93"/>
    </row>
    <row r="45" spans="4:4">
      <c r="D45" s="93"/>
    </row>
    <row r="46" spans="4:4">
      <c r="D46" s="93"/>
    </row>
    <row r="47" spans="4:4">
      <c r="D47" s="93"/>
    </row>
    <row r="48" spans="4:4">
      <c r="D48" s="93"/>
    </row>
    <row r="49" spans="4:4">
      <c r="D49" s="93"/>
    </row>
    <row r="50" spans="4:4">
      <c r="D50" s="93"/>
    </row>
    <row r="51" spans="4:4">
      <c r="D51" s="93"/>
    </row>
    <row r="52" spans="4:4">
      <c r="D52" s="93"/>
    </row>
    <row r="53" spans="4:4">
      <c r="D53" s="93"/>
    </row>
    <row r="54" spans="4:4">
      <c r="D54" s="93"/>
    </row>
    <row r="55" spans="4:4">
      <c r="D55" s="93"/>
    </row>
    <row r="56" spans="4:4">
      <c r="D56" s="93"/>
    </row>
    <row r="57" spans="4:4">
      <c r="D57" s="93"/>
    </row>
    <row r="58" spans="4:4">
      <c r="D58" s="93"/>
    </row>
    <row r="59" spans="4:4">
      <c r="D59" s="93"/>
    </row>
    <row r="60" spans="4:4">
      <c r="D60" s="93"/>
    </row>
    <row r="61" spans="4:4">
      <c r="D61" s="93"/>
    </row>
    <row r="62" spans="4:4">
      <c r="D62" s="93"/>
    </row>
    <row r="63" spans="4:4">
      <c r="D63" s="93"/>
    </row>
    <row r="64" spans="4:4">
      <c r="D64" s="93"/>
    </row>
    <row r="65" spans="4:4">
      <c r="D65" s="93"/>
    </row>
    <row r="66" spans="4:4">
      <c r="D66" s="93"/>
    </row>
    <row r="67" spans="4:4">
      <c r="D67" s="93"/>
    </row>
    <row r="68" spans="4:4">
      <c r="D68" s="93"/>
    </row>
    <row r="69" spans="4:4">
      <c r="D69" s="93"/>
    </row>
    <row r="70" spans="4:4">
      <c r="D70" s="93"/>
    </row>
    <row r="71" spans="4:4">
      <c r="D71" s="93"/>
    </row>
    <row r="72" spans="4:4">
      <c r="D72" s="93"/>
    </row>
    <row r="73" spans="4:4">
      <c r="D73" s="93"/>
    </row>
    <row r="74" spans="4:4">
      <c r="D74" s="93"/>
    </row>
    <row r="75" spans="4:4">
      <c r="D75" s="93"/>
    </row>
    <row r="76" spans="4:4">
      <c r="D76" s="93"/>
    </row>
    <row r="77" spans="4:4">
      <c r="D77" s="93"/>
    </row>
    <row r="78" spans="4:4">
      <c r="D78" s="93"/>
    </row>
    <row r="79" spans="4:4">
      <c r="D79" s="93"/>
    </row>
    <row r="80" spans="4:4">
      <c r="D80" s="93"/>
    </row>
    <row r="81" spans="4:4">
      <c r="D81" s="93"/>
    </row>
    <row r="82" spans="4:4">
      <c r="D82" s="93"/>
    </row>
    <row r="83" spans="4:4">
      <c r="D83" s="93"/>
    </row>
    <row r="84" spans="4:4">
      <c r="D84" s="93"/>
    </row>
    <row r="85" spans="4:4">
      <c r="D85" s="93"/>
    </row>
    <row r="86" spans="4:4">
      <c r="D86" s="93"/>
    </row>
    <row r="87" spans="4:4">
      <c r="D87" s="93"/>
    </row>
    <row r="88" spans="4:4">
      <c r="D88" s="93"/>
    </row>
    <row r="89" spans="4:4">
      <c r="D89" s="93"/>
    </row>
    <row r="90" spans="4:4">
      <c r="D90" s="93"/>
    </row>
    <row r="91" spans="4:4">
      <c r="D91" s="93"/>
    </row>
    <row r="92" spans="4:4">
      <c r="D92" s="93"/>
    </row>
    <row r="93" spans="4:4">
      <c r="D93" s="93"/>
    </row>
    <row r="94" spans="4:4">
      <c r="D94" s="93"/>
    </row>
    <row r="95" spans="4:4">
      <c r="D95" s="93"/>
    </row>
    <row r="96" spans="4:4">
      <c r="D96" s="93"/>
    </row>
    <row r="97" spans="4:4">
      <c r="D97" s="93"/>
    </row>
    <row r="98" spans="4:4">
      <c r="D98" s="93"/>
    </row>
    <row r="99" spans="4:4">
      <c r="D99" s="93"/>
    </row>
    <row r="100" spans="4:4">
      <c r="D100" s="93"/>
    </row>
    <row r="101" spans="4:4">
      <c r="D101" s="93"/>
    </row>
    <row r="102" spans="4:4">
      <c r="D102" s="93"/>
    </row>
    <row r="103" spans="4:4">
      <c r="D103" s="93"/>
    </row>
    <row r="104" spans="4:4">
      <c r="D104" s="93"/>
    </row>
    <row r="105" spans="4:4">
      <c r="D105" s="93"/>
    </row>
    <row r="106" spans="4:4">
      <c r="D106" s="93"/>
    </row>
    <row r="107" spans="4:4">
      <c r="D107" s="93"/>
    </row>
    <row r="108" spans="4:4">
      <c r="D108" s="93"/>
    </row>
    <row r="109" spans="4:4">
      <c r="D109" s="93"/>
    </row>
    <row r="110" spans="4:4">
      <c r="D110" s="93"/>
    </row>
    <row r="111" spans="4:4">
      <c r="D111" s="93"/>
    </row>
    <row r="112" spans="4:4">
      <c r="D112" s="93"/>
    </row>
    <row r="113" spans="4:4">
      <c r="D113" s="93"/>
    </row>
    <row r="114" spans="4:4">
      <c r="D114" s="93"/>
    </row>
    <row r="115" spans="4:4">
      <c r="D115" s="93"/>
    </row>
    <row r="116" spans="4:4">
      <c r="D116" s="93"/>
    </row>
    <row r="117" spans="4:4">
      <c r="D117" s="93"/>
    </row>
    <row r="118" spans="4:4">
      <c r="D118" s="93"/>
    </row>
    <row r="119" spans="4:4">
      <c r="D119" s="93"/>
    </row>
    <row r="120" spans="4:4">
      <c r="D120" s="93"/>
    </row>
    <row r="121" spans="4:4">
      <c r="D121" s="93"/>
    </row>
    <row r="122" spans="4:4">
      <c r="D122" s="93"/>
    </row>
    <row r="123" spans="4:4">
      <c r="D123" s="93"/>
    </row>
    <row r="124" spans="4:4">
      <c r="D124" s="93"/>
    </row>
    <row r="125" spans="4:4">
      <c r="D125" s="93"/>
    </row>
    <row r="126" spans="4:4">
      <c r="D126" s="93"/>
    </row>
    <row r="127" spans="4:4">
      <c r="D127" s="93"/>
    </row>
    <row r="128" spans="4:4">
      <c r="D128" s="93"/>
    </row>
    <row r="129" spans="4:4">
      <c r="D129" s="93"/>
    </row>
    <row r="130" spans="4:4">
      <c r="D130" s="93"/>
    </row>
    <row r="131" spans="4:4">
      <c r="D131" s="93"/>
    </row>
    <row r="132" spans="4:4">
      <c r="D132" s="93"/>
    </row>
    <row r="133" spans="4:4">
      <c r="D133" s="93"/>
    </row>
    <row r="134" spans="4:4">
      <c r="D134" s="93"/>
    </row>
    <row r="135" spans="4:4">
      <c r="D135" s="93"/>
    </row>
    <row r="136" spans="4:4">
      <c r="D136" s="93"/>
    </row>
    <row r="137" spans="4:4">
      <c r="D137" s="93"/>
    </row>
    <row r="138" spans="4:4">
      <c r="D138" s="93"/>
    </row>
    <row r="139" spans="4:4">
      <c r="D139" s="93"/>
    </row>
    <row r="140" spans="4:4">
      <c r="D140" s="93"/>
    </row>
    <row r="141" spans="4:4">
      <c r="D141" s="93"/>
    </row>
    <row r="142" spans="4:4">
      <c r="D142" s="93"/>
    </row>
    <row r="143" spans="4:4">
      <c r="D143" s="93"/>
    </row>
    <row r="144" spans="4:4">
      <c r="D144" s="93"/>
    </row>
    <row r="145" spans="4:4">
      <c r="D145" s="93"/>
    </row>
    <row r="146" spans="4:4">
      <c r="D146" s="93"/>
    </row>
    <row r="147" spans="4:4">
      <c r="D147" s="93"/>
    </row>
    <row r="148" spans="4:4">
      <c r="D148" s="93"/>
    </row>
    <row r="149" spans="4:4">
      <c r="D149" s="93"/>
    </row>
    <row r="150" spans="4:4">
      <c r="D150" s="93"/>
    </row>
    <row r="151" spans="4:4">
      <c r="D151" s="93"/>
    </row>
    <row r="152" spans="4:4">
      <c r="D152" s="93"/>
    </row>
    <row r="153" spans="4:4">
      <c r="D153" s="93"/>
    </row>
    <row r="154" spans="4:4">
      <c r="D154" s="93"/>
    </row>
    <row r="155" spans="4:4">
      <c r="D155" s="93"/>
    </row>
    <row r="156" spans="4:4">
      <c r="D156" s="93"/>
    </row>
    <row r="157" spans="4:4">
      <c r="D157" s="93"/>
    </row>
    <row r="158" spans="4:4">
      <c r="D158" s="93"/>
    </row>
    <row r="159" spans="4:4">
      <c r="D159" s="93"/>
    </row>
    <row r="160" spans="4:4">
      <c r="D160" s="93"/>
    </row>
    <row r="161" spans="4:4">
      <c r="D161" s="93"/>
    </row>
    <row r="162" spans="4:4">
      <c r="D162" s="93"/>
    </row>
    <row r="163" spans="4:4">
      <c r="D163" s="93"/>
    </row>
    <row r="164" spans="4:4">
      <c r="D164" s="93"/>
    </row>
    <row r="165" spans="4:4">
      <c r="D165" s="93"/>
    </row>
    <row r="166" spans="4:4">
      <c r="D166" s="93"/>
    </row>
    <row r="167" spans="4:4">
      <c r="D167" s="93"/>
    </row>
    <row r="168" spans="4:4">
      <c r="D168" s="93"/>
    </row>
    <row r="169" spans="4:4">
      <c r="D169" s="93"/>
    </row>
    <row r="170" spans="4:4">
      <c r="D170" s="93"/>
    </row>
    <row r="171" spans="4:4">
      <c r="D171" s="93"/>
    </row>
    <row r="172" spans="4:4">
      <c r="D172" s="93"/>
    </row>
    <row r="173" spans="4:4">
      <c r="D173" s="93"/>
    </row>
    <row r="174" spans="4:4">
      <c r="D174" s="93"/>
    </row>
    <row r="175" spans="4:4">
      <c r="D175" s="93"/>
    </row>
    <row r="176" spans="4:4">
      <c r="D176" s="93"/>
    </row>
    <row r="177" spans="4:4">
      <c r="D177" s="93"/>
    </row>
    <row r="178" spans="4:4">
      <c r="D178" s="93"/>
    </row>
    <row r="179" spans="4:4">
      <c r="D179" s="93"/>
    </row>
    <row r="180" spans="4:4">
      <c r="D180" s="93"/>
    </row>
    <row r="181" spans="4:4">
      <c r="D181" s="93"/>
    </row>
    <row r="182" spans="4:4">
      <c r="D182" s="93"/>
    </row>
    <row r="183" spans="4:4">
      <c r="D183" s="93"/>
    </row>
    <row r="184" spans="4:4">
      <c r="D184" s="93"/>
    </row>
    <row r="185" spans="4:4">
      <c r="D185" s="93"/>
    </row>
    <row r="186" spans="4:4">
      <c r="D186" s="93"/>
    </row>
    <row r="187" spans="4:4">
      <c r="D187" s="93"/>
    </row>
    <row r="188" spans="4:4">
      <c r="D188" s="93"/>
    </row>
    <row r="189" spans="4:4">
      <c r="D189" s="93"/>
    </row>
    <row r="190" spans="4:4">
      <c r="D190" s="93"/>
    </row>
    <row r="191" spans="4:4">
      <c r="D191" s="93"/>
    </row>
    <row r="192" spans="4:4">
      <c r="D192" s="93"/>
    </row>
    <row r="193" spans="4:4">
      <c r="D193" s="93"/>
    </row>
    <row r="194" spans="4:4">
      <c r="D194" s="93"/>
    </row>
    <row r="195" spans="4:4">
      <c r="D195" s="93"/>
    </row>
    <row r="196" spans="4:4">
      <c r="D196" s="93"/>
    </row>
    <row r="197" spans="4:4">
      <c r="D197" s="93"/>
    </row>
    <row r="198" spans="4:4">
      <c r="D198" s="93"/>
    </row>
    <row r="199" spans="4:4">
      <c r="D199" s="93"/>
    </row>
    <row r="200" spans="4:4">
      <c r="D200" s="93"/>
    </row>
    <row r="201" spans="4:4">
      <c r="D201" s="93"/>
    </row>
    <row r="202" spans="4:4">
      <c r="D202" s="93"/>
    </row>
    <row r="203" spans="4:4">
      <c r="D203" s="93"/>
    </row>
    <row r="204" spans="4:4">
      <c r="D204" s="93"/>
    </row>
    <row r="205" spans="4:4">
      <c r="D205" s="93"/>
    </row>
    <row r="206" spans="4:4">
      <c r="D206" s="93"/>
    </row>
    <row r="207" spans="4:4">
      <c r="D207" s="93"/>
    </row>
    <row r="208" spans="4:4">
      <c r="D208" s="93"/>
    </row>
    <row r="209" spans="4:4">
      <c r="D209" s="93"/>
    </row>
    <row r="210" spans="4:4">
      <c r="D210" s="93"/>
    </row>
    <row r="211" spans="4:4">
      <c r="D211" s="93"/>
    </row>
    <row r="212" spans="4:4">
      <c r="D212" s="93"/>
    </row>
    <row r="213" spans="4:4">
      <c r="D213" s="93"/>
    </row>
    <row r="214" spans="4:4">
      <c r="D214" s="93"/>
    </row>
    <row r="215" spans="4:4">
      <c r="D215" s="93"/>
    </row>
    <row r="216" spans="4:4">
      <c r="D216" s="93"/>
    </row>
    <row r="217" spans="4:4">
      <c r="D217" s="93"/>
    </row>
    <row r="218" spans="4:4">
      <c r="D218" s="93"/>
    </row>
    <row r="219" spans="4:4">
      <c r="D219" s="93"/>
    </row>
    <row r="220" spans="4:4">
      <c r="D220" s="93"/>
    </row>
    <row r="221" spans="4:4">
      <c r="D221" s="93"/>
    </row>
    <row r="222" spans="4:4">
      <c r="D222" s="93"/>
    </row>
    <row r="223" spans="4:4">
      <c r="D223" s="93"/>
    </row>
    <row r="224" spans="4:4">
      <c r="D224" s="93"/>
    </row>
    <row r="225" spans="4:4">
      <c r="D225" s="93"/>
    </row>
    <row r="226" spans="4:4">
      <c r="D226" s="93"/>
    </row>
    <row r="227" spans="4:4">
      <c r="D227" s="93"/>
    </row>
    <row r="228" spans="4:4">
      <c r="D228" s="93"/>
    </row>
    <row r="229" spans="4:4">
      <c r="D229" s="93"/>
    </row>
    <row r="230" spans="4:4">
      <c r="D230" s="93"/>
    </row>
    <row r="231" spans="4:4">
      <c r="D231" s="93"/>
    </row>
    <row r="232" spans="4:4">
      <c r="D232" s="93"/>
    </row>
    <row r="233" spans="4:4">
      <c r="D233" s="93"/>
    </row>
    <row r="234" spans="4:4">
      <c r="D234" s="93"/>
    </row>
    <row r="235" spans="4:4">
      <c r="D235" s="93"/>
    </row>
    <row r="236" spans="4:4">
      <c r="D236" s="93"/>
    </row>
    <row r="237" spans="4:4">
      <c r="D237" s="93"/>
    </row>
    <row r="238" spans="4:4">
      <c r="D238" s="93"/>
    </row>
    <row r="239" spans="4:4">
      <c r="D239" s="93"/>
    </row>
    <row r="240" spans="4:4">
      <c r="D240" s="93"/>
    </row>
    <row r="241" spans="4:4">
      <c r="D241" s="93"/>
    </row>
    <row r="242" spans="4:4">
      <c r="D242" s="93"/>
    </row>
    <row r="243" spans="4:4">
      <c r="D243" s="93"/>
    </row>
    <row r="244" spans="4:4">
      <c r="D244" s="93"/>
    </row>
    <row r="245" spans="4:4">
      <c r="D245" s="93"/>
    </row>
    <row r="246" spans="4:4">
      <c r="D246" s="93"/>
    </row>
    <row r="247" spans="4:4">
      <c r="D247" s="93"/>
    </row>
    <row r="248" spans="4:4">
      <c r="D248" s="93"/>
    </row>
    <row r="249" spans="4:4">
      <c r="D249" s="93"/>
    </row>
    <row r="250" spans="4:4">
      <c r="D250" s="93"/>
    </row>
    <row r="251" spans="4:4">
      <c r="D251" s="93"/>
    </row>
    <row r="252" spans="4:4">
      <c r="D252" s="93"/>
    </row>
    <row r="253" spans="4:4">
      <c r="D253" s="93"/>
    </row>
    <row r="254" spans="4:4">
      <c r="D254" s="93"/>
    </row>
    <row r="255" spans="4:4">
      <c r="D255" s="93"/>
    </row>
    <row r="256" spans="4:4">
      <c r="D256" s="93"/>
    </row>
    <row r="257" spans="4:4">
      <c r="D257" s="93"/>
    </row>
    <row r="258" spans="4:4">
      <c r="D258" s="93"/>
    </row>
    <row r="259" spans="4:4">
      <c r="D259" s="93"/>
    </row>
    <row r="260" spans="4:4">
      <c r="D260" s="93"/>
    </row>
    <row r="261" spans="4:4">
      <c r="D261" s="93"/>
    </row>
    <row r="262" spans="4:4">
      <c r="D262" s="93"/>
    </row>
    <row r="263" spans="4:4">
      <c r="D263" s="93"/>
    </row>
    <row r="264" spans="4:4">
      <c r="D264" s="93"/>
    </row>
    <row r="265" spans="4:4">
      <c r="D265" s="93"/>
    </row>
    <row r="266" spans="4:4">
      <c r="D266" s="93"/>
    </row>
    <row r="267" spans="4:4">
      <c r="D267" s="93"/>
    </row>
    <row r="268" spans="4:4">
      <c r="D268" s="93"/>
    </row>
    <row r="269" spans="4:4">
      <c r="D269" s="93"/>
    </row>
    <row r="270" spans="4:4">
      <c r="D270" s="93"/>
    </row>
    <row r="271" spans="4:4">
      <c r="D271" s="93"/>
    </row>
    <row r="272" spans="4:4">
      <c r="D272" s="93"/>
    </row>
    <row r="273" spans="4:4">
      <c r="D273" s="93"/>
    </row>
    <row r="274" spans="4:4">
      <c r="D274" s="93"/>
    </row>
    <row r="275" spans="4:4">
      <c r="D275" s="93"/>
    </row>
    <row r="276" spans="4:4">
      <c r="D276" s="93"/>
    </row>
    <row r="277" spans="4:4">
      <c r="D277" s="93"/>
    </row>
    <row r="278" spans="4:4">
      <c r="D278" s="93"/>
    </row>
    <row r="279" spans="4:4">
      <c r="D279" s="93"/>
    </row>
    <row r="280" spans="4:4">
      <c r="D280" s="93"/>
    </row>
    <row r="281" spans="4:4">
      <c r="D281" s="93"/>
    </row>
    <row r="282" spans="4:4">
      <c r="D282" s="93"/>
    </row>
    <row r="283" spans="4:4">
      <c r="D283" s="93"/>
    </row>
    <row r="284" spans="4:4">
      <c r="D284" s="93"/>
    </row>
    <row r="285" spans="4:4">
      <c r="D285" s="93"/>
    </row>
    <row r="286" spans="4:4">
      <c r="D286" s="93"/>
    </row>
    <row r="287" spans="4:4">
      <c r="D287" s="93"/>
    </row>
    <row r="288" spans="4:4">
      <c r="D288" s="93"/>
    </row>
    <row r="289" spans="4:4">
      <c r="D289" s="93"/>
    </row>
    <row r="290" spans="4:4">
      <c r="D290" s="93"/>
    </row>
    <row r="291" spans="4:4">
      <c r="D291" s="93"/>
    </row>
    <row r="292" spans="4:4">
      <c r="D292" s="93"/>
    </row>
    <row r="293" spans="4:4">
      <c r="D293" s="93"/>
    </row>
    <row r="294" spans="4:4">
      <c r="D294" s="93"/>
    </row>
    <row r="295" spans="4:4">
      <c r="D295" s="93"/>
    </row>
    <row r="296" spans="4:4">
      <c r="D296" s="93"/>
    </row>
    <row r="297" spans="4:4">
      <c r="D297" s="93"/>
    </row>
    <row r="298" spans="4:4">
      <c r="D298" s="93"/>
    </row>
    <row r="299" spans="4:4">
      <c r="D299" s="93"/>
    </row>
    <row r="300" spans="4:4">
      <c r="D300" s="93"/>
    </row>
    <row r="301" spans="4:4">
      <c r="D301" s="93"/>
    </row>
    <row r="302" spans="4:4">
      <c r="D302" s="93"/>
    </row>
    <row r="303" spans="4:4">
      <c r="D303" s="93"/>
    </row>
    <row r="304" spans="4:4">
      <c r="D304" s="93"/>
    </row>
    <row r="305" spans="4:4">
      <c r="D305" s="93"/>
    </row>
    <row r="306" spans="4:4">
      <c r="D306" s="93"/>
    </row>
    <row r="307" spans="4:4">
      <c r="D307" s="93"/>
    </row>
    <row r="308" spans="4:4">
      <c r="D308" s="93"/>
    </row>
    <row r="309" spans="4:4">
      <c r="D309" s="93"/>
    </row>
    <row r="310" spans="4:4">
      <c r="D310" s="93"/>
    </row>
    <row r="311" spans="4:4">
      <c r="D311" s="93"/>
    </row>
    <row r="312" spans="4:4">
      <c r="D312" s="93"/>
    </row>
    <row r="313" spans="4:4">
      <c r="D313" s="93"/>
    </row>
    <row r="314" spans="4:4">
      <c r="D314" s="93"/>
    </row>
    <row r="315" spans="4:4">
      <c r="D315" s="93"/>
    </row>
    <row r="316" spans="4:4">
      <c r="D316" s="93"/>
    </row>
    <row r="317" spans="4:4">
      <c r="D317" s="93"/>
    </row>
    <row r="318" spans="4:4">
      <c r="D318" s="93"/>
    </row>
    <row r="319" spans="4:4">
      <c r="D319" s="93"/>
    </row>
    <row r="320" spans="4:4">
      <c r="D320" s="93"/>
    </row>
    <row r="321" spans="4:4">
      <c r="D321" s="93"/>
    </row>
    <row r="322" spans="4:4">
      <c r="D322" s="93"/>
    </row>
    <row r="323" spans="4:4">
      <c r="D323" s="93"/>
    </row>
    <row r="324" spans="4:4">
      <c r="D324" s="93"/>
    </row>
    <row r="325" spans="4:4">
      <c r="D325" s="93"/>
    </row>
    <row r="326" spans="4:4">
      <c r="D326" s="93"/>
    </row>
    <row r="327" spans="4:4">
      <c r="D327" s="93"/>
    </row>
    <row r="328" spans="4:4">
      <c r="D328" s="93"/>
    </row>
    <row r="329" spans="4:4">
      <c r="D329" s="93"/>
    </row>
    <row r="330" spans="4:4">
      <c r="D330" s="93"/>
    </row>
    <row r="331" spans="4:4">
      <c r="D331" s="93"/>
    </row>
    <row r="332" spans="4:4">
      <c r="D332" s="93"/>
    </row>
    <row r="333" spans="4:4">
      <c r="D333" s="93"/>
    </row>
    <row r="334" spans="4:4">
      <c r="D334" s="93"/>
    </row>
    <row r="335" spans="4:4">
      <c r="D335" s="93"/>
    </row>
    <row r="336" spans="4:4">
      <c r="D336" s="93"/>
    </row>
    <row r="337" spans="4:4">
      <c r="D337" s="93"/>
    </row>
    <row r="338" spans="4:4">
      <c r="D338" s="93"/>
    </row>
    <row r="339" spans="4:4">
      <c r="D339" s="93"/>
    </row>
    <row r="340" spans="4:4">
      <c r="D340" s="93"/>
    </row>
    <row r="341" spans="4:4">
      <c r="D341" s="93"/>
    </row>
    <row r="342" spans="4:4">
      <c r="D342" s="93"/>
    </row>
    <row r="343" spans="4:4">
      <c r="D343" s="93"/>
    </row>
    <row r="344" spans="4:4">
      <c r="D344" s="93"/>
    </row>
    <row r="345" spans="4:4">
      <c r="D345" s="93"/>
    </row>
    <row r="346" spans="4:4">
      <c r="D346" s="93"/>
    </row>
    <row r="347" spans="4:4">
      <c r="D347" s="93"/>
    </row>
    <row r="348" spans="4:4">
      <c r="D348" s="93"/>
    </row>
    <row r="349" spans="4:4">
      <c r="D349" s="93"/>
    </row>
    <row r="350" spans="4:4">
      <c r="D350" s="93"/>
    </row>
    <row r="351" spans="4:4">
      <c r="D351" s="93"/>
    </row>
    <row r="352" spans="4:4">
      <c r="D352" s="93"/>
    </row>
    <row r="353" spans="4:4">
      <c r="D353" s="93"/>
    </row>
    <row r="354" spans="4:4">
      <c r="D354" s="93"/>
    </row>
    <row r="355" spans="4:4">
      <c r="D355" s="93"/>
    </row>
    <row r="356" spans="4:4">
      <c r="D356" s="93"/>
    </row>
    <row r="357" spans="4:4">
      <c r="D357" s="93"/>
    </row>
    <row r="358" spans="4:4">
      <c r="D358" s="93"/>
    </row>
    <row r="359" spans="4:4">
      <c r="D359" s="93"/>
    </row>
    <row r="360" spans="4:4">
      <c r="D360" s="93"/>
    </row>
    <row r="361" spans="4:4">
      <c r="D361" s="93"/>
    </row>
    <row r="362" spans="4:4">
      <c r="D362" s="93"/>
    </row>
    <row r="363" spans="4:4">
      <c r="D363" s="93"/>
    </row>
    <row r="364" spans="4:4">
      <c r="D364" s="93"/>
    </row>
    <row r="365" spans="4:4">
      <c r="D365" s="93"/>
    </row>
    <row r="366" spans="4:4">
      <c r="D366" s="93"/>
    </row>
    <row r="367" spans="4:4">
      <c r="D367" s="93"/>
    </row>
    <row r="368" spans="4:4">
      <c r="D368" s="93"/>
    </row>
    <row r="369" spans="4:4">
      <c r="D369" s="93"/>
    </row>
    <row r="370" spans="4:4">
      <c r="D370" s="93"/>
    </row>
    <row r="371" spans="4:4">
      <c r="D371" s="93"/>
    </row>
    <row r="372" spans="4:4">
      <c r="D372" s="93"/>
    </row>
    <row r="373" spans="4:4">
      <c r="D373" s="93"/>
    </row>
    <row r="374" spans="4:4">
      <c r="D374" s="93"/>
    </row>
    <row r="375" spans="4:4">
      <c r="D375" s="93"/>
    </row>
    <row r="376" spans="4:4">
      <c r="D376" s="93"/>
    </row>
    <row r="377" spans="4:4">
      <c r="D377" s="93"/>
    </row>
    <row r="378" spans="4:4">
      <c r="D378" s="93"/>
    </row>
    <row r="379" spans="4:4">
      <c r="D379" s="93"/>
    </row>
    <row r="380" spans="4:4">
      <c r="D380" s="93"/>
    </row>
    <row r="381" spans="4:4">
      <c r="D381" s="93"/>
    </row>
    <row r="382" spans="4:4">
      <c r="D382" s="93"/>
    </row>
    <row r="383" spans="4:4">
      <c r="D383" s="93"/>
    </row>
    <row r="384" spans="4:4">
      <c r="D384" s="93"/>
    </row>
    <row r="385" spans="4:4">
      <c r="D385" s="93"/>
    </row>
    <row r="386" spans="4:4">
      <c r="D386" s="93"/>
    </row>
    <row r="387" spans="4:4">
      <c r="D387" s="93"/>
    </row>
    <row r="388" spans="4:4">
      <c r="D388" s="93"/>
    </row>
    <row r="389" spans="4:4">
      <c r="D389" s="93"/>
    </row>
    <row r="390" spans="4:4">
      <c r="D390" s="93"/>
    </row>
    <row r="391" spans="4:4">
      <c r="D391" s="93"/>
    </row>
    <row r="392" spans="4:4">
      <c r="D392" s="93"/>
    </row>
    <row r="393" spans="4:4">
      <c r="D393" s="93"/>
    </row>
    <row r="394" spans="4:4">
      <c r="D394" s="93"/>
    </row>
    <row r="395" spans="4:4">
      <c r="D395" s="93"/>
    </row>
    <row r="396" spans="4:4">
      <c r="D396" s="93"/>
    </row>
    <row r="397" spans="4:4">
      <c r="D397" s="93"/>
    </row>
    <row r="398" spans="4:4">
      <c r="D398" s="93"/>
    </row>
    <row r="399" spans="4:4">
      <c r="D399" s="93"/>
    </row>
    <row r="400" spans="4:4">
      <c r="D400" s="93"/>
    </row>
    <row r="401" spans="4:4">
      <c r="D401" s="93"/>
    </row>
    <row r="402" spans="4:4">
      <c r="D402" s="93"/>
    </row>
    <row r="403" spans="4:4">
      <c r="D403" s="93"/>
    </row>
    <row r="404" spans="4:4">
      <c r="D404" s="93"/>
    </row>
    <row r="405" spans="4:4">
      <c r="D405" s="93"/>
    </row>
    <row r="406" spans="4:4">
      <c r="D406" s="93"/>
    </row>
    <row r="407" spans="4:4">
      <c r="D407" s="93"/>
    </row>
    <row r="408" spans="4:4">
      <c r="D408" s="93"/>
    </row>
    <row r="409" spans="4:4">
      <c r="D409" s="93"/>
    </row>
    <row r="410" spans="4:4">
      <c r="D410" s="93"/>
    </row>
    <row r="411" spans="4:4">
      <c r="D411" s="93"/>
    </row>
    <row r="412" spans="4:4">
      <c r="D412" s="93"/>
    </row>
    <row r="413" spans="4:4">
      <c r="D413" s="93"/>
    </row>
    <row r="414" spans="4:4">
      <c r="D414" s="93"/>
    </row>
    <row r="415" spans="4:4">
      <c r="D415" s="93"/>
    </row>
    <row r="416" spans="4:4">
      <c r="D416" s="93"/>
    </row>
    <row r="417" spans="4:4">
      <c r="D417" s="93"/>
    </row>
    <row r="418" spans="4:4">
      <c r="D418" s="93"/>
    </row>
    <row r="419" spans="4:4">
      <c r="D419" s="93"/>
    </row>
    <row r="420" spans="4:4">
      <c r="D420" s="93"/>
    </row>
    <row r="421" spans="4:4">
      <c r="D421" s="93"/>
    </row>
    <row r="422" spans="4:4">
      <c r="D422" s="93"/>
    </row>
    <row r="423" spans="4:4">
      <c r="D423" s="93"/>
    </row>
    <row r="424" spans="4:4">
      <c r="D424" s="93"/>
    </row>
    <row r="425" spans="4:4">
      <c r="D425" s="93"/>
    </row>
    <row r="426" spans="4:4">
      <c r="D426" s="93"/>
    </row>
  </sheetData>
  <mergeCells count="3">
    <mergeCell ref="B16:D16"/>
    <mergeCell ref="E16:F16"/>
    <mergeCell ref="B18:D18"/>
  </mergeCells>
  <pageMargins left="0.7" right="0.7" top="0.75" bottom="0.75" header="0.3" footer="0.3"/>
  <pageSetup paperSize="9" scale="91" fitToHeight="0" orientation="portrait" r:id="rId1"/>
  <rowBreaks count="1" manualBreakCount="1">
    <brk id="16" max="16383" man="1"/>
  </rowBreaks>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e1731b3-838b-4d24-a600-daabfc5afd4c">
      <Terms xmlns="http://schemas.microsoft.com/office/infopath/2007/PartnerControls"/>
    </lcf76f155ced4ddcb4097134ff3c332f>
    <TaxCatchAll xmlns="3dad17e0-54fa-4e06-8d35-8e610dea351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E8106E9DC7AAA489F7DE86129172CBF" ma:contentTypeVersion="16" ma:contentTypeDescription="Ustvari nov dokument." ma:contentTypeScope="" ma:versionID="8d544e3810776fe3c957eeae57618ed4">
  <xsd:schema xmlns:xsd="http://www.w3.org/2001/XMLSchema" xmlns:xs="http://www.w3.org/2001/XMLSchema" xmlns:p="http://schemas.microsoft.com/office/2006/metadata/properties" xmlns:ns2="6e1731b3-838b-4d24-a600-daabfc5afd4c" xmlns:ns3="3dad17e0-54fa-4e06-8d35-8e610dea3515" targetNamespace="http://schemas.microsoft.com/office/2006/metadata/properties" ma:root="true" ma:fieldsID="96ca606bcecd5c1460be9eef61ebf12d" ns2:_="" ns3:_="">
    <xsd:import namespace="6e1731b3-838b-4d24-a600-daabfc5afd4c"/>
    <xsd:import namespace="3dad17e0-54fa-4e06-8d35-8e610dea351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1731b3-838b-4d24-a600-daabfc5afd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bdf46aa2-b0fb-438e-848a-ac92b0922da6"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ad17e0-54fa-4e06-8d35-8e610dea35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213a4a0-5072-4427-a032-583e8b6ce684}" ma:internalName="TaxCatchAll" ma:showField="CatchAllData" ma:web="3dad17e0-54fa-4e06-8d35-8e610dea35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7ACEF3-4A51-4310-919A-FAE4FBE459A7}">
  <ds:schemaRefs>
    <ds:schemaRef ds:uri="http://schemas.microsoft.com/sharepoint/v3/contenttype/forms"/>
  </ds:schemaRefs>
</ds:datastoreItem>
</file>

<file path=customXml/itemProps2.xml><?xml version="1.0" encoding="utf-8"?>
<ds:datastoreItem xmlns:ds="http://schemas.openxmlformats.org/officeDocument/2006/customXml" ds:itemID="{880848A8-7442-4515-BD44-8D8D81C7C335}">
  <ds:schemaRefs>
    <ds:schemaRef ds:uri="http://schemas.microsoft.com/office/2006/metadata/properties"/>
    <ds:schemaRef ds:uri="http://schemas.microsoft.com/office/infopath/2007/PartnerControls"/>
    <ds:schemaRef ds:uri="6e1731b3-838b-4d24-a600-daabfc5afd4c"/>
    <ds:schemaRef ds:uri="3dad17e0-54fa-4e06-8d35-8e610dea3515"/>
  </ds:schemaRefs>
</ds:datastoreItem>
</file>

<file path=customXml/itemProps3.xml><?xml version="1.0" encoding="utf-8"?>
<ds:datastoreItem xmlns:ds="http://schemas.openxmlformats.org/officeDocument/2006/customXml" ds:itemID="{4953F35F-D73A-41CD-8417-62EF24A38F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1731b3-838b-4d24-a600-daabfc5afd4c"/>
    <ds:schemaRef ds:uri="3dad17e0-54fa-4e06-8d35-8e610dea3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REKAPITULACIJA</vt:lpstr>
      <vt:lpstr>2.1_NAČRT CESTE</vt:lpstr>
      <vt:lpstr>2.2_KANALIZACIJA</vt:lpstr>
      <vt:lpstr>3.1_NAČRT CR</vt:lpstr>
      <vt:lpstr>4.1_VODOVOD_REK</vt:lpstr>
      <vt:lpstr>4.1_VODOVOD</vt:lpstr>
      <vt:lpstr>5. TUJE STORITVE</vt:lpstr>
      <vt:lpstr>'2.1_NAČRT CESTE'!Področje_tiskanja</vt:lpstr>
      <vt:lpstr>'2.2_KANALIZACIJA'!Področje_tiskanja</vt:lpstr>
      <vt:lpstr>'3.1_NAČRT CR'!Področje_tiskanja</vt:lpstr>
      <vt:lpstr>'4.1_VODOVOD'!Področje_tiskanja</vt:lpstr>
      <vt:lpstr>'5. TUJE STORITVE'!Področje_tiskanja</vt:lpstr>
      <vt:lpstr>'2.2_KANALIZACIJA'!Tiskanje_naslovov</vt:lpstr>
      <vt:lpstr>'3.1_NAČRT CR'!Tiskanje_naslovov</vt:lpstr>
      <vt:lpstr>'4.1_VODOVOD'!Tiskanje_naslovov</vt:lpstr>
      <vt:lpstr>'4.1_VODOVOD_REK'!Tiskanje_naslovov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Ana Jurjevčič</cp:lastModifiedBy>
  <cp:lastPrinted>2024-07-31T13:00:28Z</cp:lastPrinted>
  <dcterms:created xsi:type="dcterms:W3CDTF">2019-05-29T06:15:34Z</dcterms:created>
  <dcterms:modified xsi:type="dcterms:W3CDTF">2026-07-15T08:15:01Z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0x010100EE8106E9DC7AAA489F7DE86129172CBF</vt:lpwstr>
  </property>
  <property fmtid="{D5CDD505-2E9C-101B-9397-08002B2CF9AE}" pid="3" name="MediaServiceImageTags">
    <vt:lpwstr/>
  </property>
</Properties>
</file>